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5-8F Sample\"/>
    </mc:Choice>
  </mc:AlternateContent>
  <bookViews>
    <workbookView xWindow="0" yWindow="0" windowWidth="19200" windowHeight="11595" activeTab="4"/>
  </bookViews>
  <sheets>
    <sheet name="5F" sheetId="8" r:id="rId1"/>
    <sheet name="6F" sheetId="7" r:id="rId2"/>
    <sheet name="7F" sheetId="6" r:id="rId3"/>
    <sheet name="8F" sheetId="5" r:id="rId4"/>
    <sheet name="5F - 6F - 7F - 8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<sst xmlns="http://schemas.openxmlformats.org/spreadsheetml/2006/main" count="74" uniqueCount="26">
  <si>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</si>
  <si>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</si>
  <si>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</si>
  <si>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</si>
  <si>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</si>
  <si>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</si>
  <si>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</si>
  <si>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</si>
  <si>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</si>
  <si>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</si>
  <si>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</si>
  <si>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</si>
  <si>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</si>
  <si>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</si>
  <si>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</si>
  <si>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</si>
  <si>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</si>
  <si>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</si>
  <si>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</si>
  <si>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</si>
  <si>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</si>
  <si>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</si>
  <si>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8F</t>
  </si>
  <si>
    <t>7F</t>
  </si>
  <si>
    <t>6F</t>
  </si>
  <si>
    <t>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</si>
</sst>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5-8F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'5F - 6F - 7F - 8F'!$B$1:$E$1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- 8F'!$E$3:$E$92</c:f>
              <c:numCache>
                <c:formatCode>0.000</c:formatCode>
                <c:ptCount val="90"/>
                <c:pt idx="0">
                  <c:v>0.72646489944950365</c:v>
                </c:pt>
                <c:pt idx="1">
                  <c:v>0.57842383555694243</c:v>
                </c:pt>
                <c:pt idx="2">
                  <c:v>0.61190180275667327</c:v>
                </c:pt>
                <c:pt idx="3">
                  <c:v>0.59973303767704156</c:v>
                </c:pt>
                <c:pt idx="4">
                  <c:v>0.65826653909757737</c:v>
                </c:pt>
                <c:pt idx="5">
                  <c:v>0.66195475185729813</c:v>
                </c:pt>
                <c:pt idx="6">
                  <c:v>0.70199060454389117</c:v>
                </c:pt>
                <c:pt idx="7">
                  <c:v>0.73988562841797145</c:v>
                </c:pt>
                <c:pt idx="8">
                  <c:v>0.69834789436451605</c:v>
                </c:pt>
                <c:pt idx="9">
                  <c:v>0.58494732949336048</c:v>
                </c:pt>
                <c:pt idx="10">
                  <c:v>0.5623747957298012</c:v>
                </c:pt>
                <c:pt idx="11">
                  <c:v>0.59433795266286715</c:v>
                </c:pt>
                <c:pt idx="12">
                  <c:v>0.58947609502845055</c:v>
                </c:pt>
                <c:pt idx="13">
                  <c:v>0.57612304011520521</c:v>
                </c:pt>
                <c:pt idx="14">
                  <c:v>0.56317967242117362</c:v>
                </c:pt>
                <c:pt idx="15">
                  <c:v>0.5629850632762976</c:v>
                </c:pt>
                <c:pt idx="16">
                  <c:v>0.50282428122271028</c:v>
                </c:pt>
                <c:pt idx="17">
                  <c:v>0.551555217903685</c:v>
                </c:pt>
                <c:pt idx="18">
                  <c:v>0.54381411688461279</c:v>
                </c:pt>
                <c:pt idx="19">
                  <c:v>0.51069979588449566</c:v>
                </c:pt>
                <c:pt idx="20">
                  <c:v>0.50562287611901979</c:v>
                </c:pt>
                <c:pt idx="21">
                  <c:v>0.50403075362291272</c:v>
                </c:pt>
                <c:pt idx="22">
                  <c:v>0.476587276993377</c:v>
                </c:pt>
                <c:pt idx="23">
                  <c:v>0.43612159373679865</c:v>
                </c:pt>
                <c:pt idx="24">
                  <c:v>0.46644838935417415</c:v>
                </c:pt>
                <c:pt idx="25">
                  <c:v>0.43644385962980137</c:v>
                </c:pt>
                <c:pt idx="26">
                  <c:v>0.41641067330584297</c:v>
                </c:pt>
                <c:pt idx="27">
                  <c:v>0.3970838580494831</c:v>
                </c:pt>
                <c:pt idx="28">
                  <c:v>0.44089991697210507</c:v>
                </c:pt>
                <c:pt idx="29">
                  <c:v>0.433092359519958</c:v>
                </c:pt>
                <c:pt idx="30">
                  <c:v>0.43367363411134607</c:v>
                </c:pt>
                <c:pt idx="31">
                  <c:v>0.43155710195326025</c:v>
                </c:pt>
                <c:pt idx="32">
                  <c:v>0.50167864594805989</c:v>
                </c:pt>
                <c:pt idx="33">
                  <c:v>0.43337795421921171</c:v>
                </c:pt>
                <c:pt idx="34">
                  <c:v>0.5167496631215267</c:v>
                </c:pt>
                <c:pt idx="35">
                  <c:v>0.54551488579416174</c:v>
                </c:pt>
                <c:pt idx="36">
                  <c:v>0.55298231422908184</c:v>
                </c:pt>
                <c:pt idx="37">
                  <c:v>0.51496192181608746</c:v>
                </c:pt>
                <c:pt idx="38">
                  <c:v>0.49596231236330368</c:v>
                </c:pt>
                <c:pt idx="39">
                  <c:v>0.46713920827342159</c:v>
                </c:pt>
                <c:pt idx="40">
                  <c:v>0.47242056684046907</c:v>
                </c:pt>
                <c:pt idx="41">
                  <c:v>0.5619040853658015</c:v>
                </c:pt>
                <c:pt idx="42">
                  <c:v>0.6250014797310981</c:v>
                </c:pt>
                <c:pt idx="43">
                  <c:v>0.48785473735891899</c:v>
                </c:pt>
                <c:pt idx="44">
                  <c:v>0.43886067996295108</c:v>
                </c:pt>
                <c:pt idx="45">
                  <c:v>0.48207172086300892</c:v>
                </c:pt>
                <c:pt idx="46">
                  <c:v>0.52052399102241842</c:v>
                </c:pt>
                <c:pt idx="47">
                  <c:v>0.45220081962315867</c:v>
                </c:pt>
                <c:pt idx="48">
                  <c:v>0.4704485565652291</c:v>
                </c:pt>
                <c:pt idx="49">
                  <c:v>0.44968522728968419</c:v>
                </c:pt>
                <c:pt idx="50">
                  <c:v>0.44696366914842151</c:v>
                </c:pt>
                <c:pt idx="51">
                  <c:v>0.42122475351687239</c:v>
                </c:pt>
                <c:pt idx="52">
                  <c:v>0.43686335601351189</c:v>
                </c:pt>
                <c:pt idx="53">
                  <c:v>0.43742940978154571</c:v>
                </c:pt>
                <c:pt idx="54">
                  <c:v>0.39535459328573258</c:v>
                </c:pt>
                <c:pt idx="55">
                  <c:v>0.44077185424987086</c:v>
                </c:pt>
                <c:pt idx="56">
                  <c:v>0.47479438244501837</c:v>
                </c:pt>
                <c:pt idx="57">
                  <c:v>0.41729575609802944</c:v>
                </c:pt>
                <c:pt idx="58">
                  <c:v>0.48974834911933757</c:v>
                </c:pt>
                <c:pt idx="59">
                  <c:v>0.51003174888791714</c:v>
                </c:pt>
                <c:pt idx="60">
                  <c:v>0.59655486926814039</c:v>
                </c:pt>
                <c:pt idx="61">
                  <c:v>0.67185413967358265</c:v>
                </c:pt>
                <c:pt idx="62">
                  <c:v>0.60447616226525747</c:v>
                </c:pt>
                <c:pt idx="63">
                  <c:v>0.51616399555383896</c:v>
                </c:pt>
                <c:pt idx="64">
                  <c:v>0.50883279031696782</c:v>
                </c:pt>
                <c:pt idx="65">
                  <c:v>0.66399878089415576</c:v>
                </c:pt>
                <c:pt idx="66">
                  <c:v>0.80235125351586456</c:v>
                </c:pt>
                <c:pt idx="67">
                  <c:v>0.61259049416422795</c:v>
                </c:pt>
                <c:pt idx="68">
                  <c:v>0.5365039574618502</c:v>
                </c:pt>
                <c:pt idx="69">
                  <c:v>0.5440282428655675</c:v>
                </c:pt>
                <c:pt idx="70">
                  <c:v>0.64609121423430593</c:v>
                </c:pt>
                <c:pt idx="71">
                  <c:v>0.68757134120767893</c:v>
                </c:pt>
                <c:pt idx="72">
                  <c:v>0.57447784674994085</c:v>
                </c:pt>
                <c:pt idx="73">
                  <c:v>0.53008281198286311</c:v>
                </c:pt>
                <c:pt idx="74">
                  <c:v>0.546372213968498</c:v>
                </c:pt>
                <c:pt idx="75">
                  <c:v>0.54226295050326878</c:v>
                </c:pt>
                <c:pt idx="76">
                  <c:v>0.51873413501746746</c:v>
                </c:pt>
                <c:pt idx="77">
                  <c:v>0.53826924868691983</c:v>
                </c:pt>
                <c:pt idx="78">
                  <c:v>0.53876028328629466</c:v>
                </c:pt>
                <c:pt idx="79">
                  <c:v>0.53291161828216083</c:v>
                </c:pt>
                <c:pt idx="80">
                  <c:v>0.5672801959292495</c:v>
                </c:pt>
                <c:pt idx="81">
                  <c:v>0.61643602584674428</c:v>
                </c:pt>
                <c:pt idx="82">
                  <c:v>0.56718272668021996</c:v>
                </c:pt>
                <c:pt idx="83">
                  <c:v>0.48861833085927553</c:v>
                </c:pt>
                <c:pt idx="84">
                  <c:v>0.48873589528849337</c:v>
                </c:pt>
                <c:pt idx="85">
                  <c:v>0.48503834458947787</c:v>
                </c:pt>
                <c:pt idx="86">
                  <c:v>0.53126893449880641</c:v>
                </c:pt>
                <c:pt idx="87">
                  <c:v>0.56580837217344471</c:v>
                </c:pt>
                <c:pt idx="88">
                  <c:v>0.63396225608469436</c:v>
                </c:pt>
                <c:pt idx="89">
                  <c:v>0.51866254270010614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'5F - 6F - 7F - 8F'!$G$1:$J$1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- 8F'!$J$3:$J$92</c:f>
              <c:numCache>
                <c:formatCode>0.000</c:formatCode>
                <c:ptCount val="90"/>
                <c:pt idx="0">
                  <c:v>1.0803459363511196</c:v>
                </c:pt>
                <c:pt idx="1">
                  <c:v>1.1591411091183388</c:v>
                </c:pt>
                <c:pt idx="2">
                  <c:v>1.3990558905923189</c:v>
                </c:pt>
                <c:pt idx="3">
                  <c:v>1.2722343394960403</c:v>
                </c:pt>
                <c:pt idx="4">
                  <c:v>1.2303437740549361</c:v>
                </c:pt>
                <c:pt idx="5">
                  <c:v>1.3374040522409618</c:v>
                </c:pt>
                <c:pt idx="6">
                  <c:v>1.3150814302692777</c:v>
                </c:pt>
                <c:pt idx="7">
                  <c:v>1.3896197861913058</c:v>
                </c:pt>
                <c:pt idx="8">
                  <c:v>1.2880701205293692</c:v>
                </c:pt>
                <c:pt idx="9">
                  <c:v>1.2744668749381638</c:v>
                </c:pt>
                <c:pt idx="10">
                  <c:v>1.2870238720150469</c:v>
                </c:pt>
                <c:pt idx="11">
                  <c:v>1.2978380495766622</c:v>
                </c:pt>
                <c:pt idx="12">
                  <c:v>1.3229832842129956</c:v>
                </c:pt>
                <c:pt idx="13">
                  <c:v>1.2746842184550538</c:v>
                </c:pt>
                <c:pt idx="14">
                  <c:v>1.0813032274572254</c:v>
                </c:pt>
                <c:pt idx="15">
                  <c:v>1.0860379403017706</c:v>
                </c:pt>
                <c:pt idx="16">
                  <c:v>1.0781699554125188</c:v>
                </c:pt>
                <c:pt idx="17">
                  <c:v>1.1114990437143317</c:v>
                </c:pt>
                <c:pt idx="18">
                  <c:v>1.0020005059164712</c:v>
                </c:pt>
                <c:pt idx="19">
                  <c:v>0.98817784885915327</c:v>
                </c:pt>
                <c:pt idx="20">
                  <c:v>1.0398102784027807</c:v>
                </c:pt>
                <c:pt idx="21">
                  <c:v>1.079273942866777</c:v>
                </c:pt>
                <c:pt idx="22">
                  <c:v>0.97954227095781998</c:v>
                </c:pt>
                <c:pt idx="23">
                  <c:v>0.60031489260887616</c:v>
                </c:pt>
                <c:pt idx="24">
                  <c:v>0.58102996393123196</c:v>
                </c:pt>
                <c:pt idx="25">
                  <c:v>0.74922903742402869</c:v>
                </c:pt>
                <c:pt idx="26">
                  <c:v>0.97198810198221275</c:v>
                </c:pt>
                <c:pt idx="27">
                  <c:v>1.1292137893781211</c:v>
                </c:pt>
                <c:pt idx="28">
                  <c:v>1.0109055964978284</c:v>
                </c:pt>
                <c:pt idx="29">
                  <c:v>0.90512159479834364</c:v>
                </c:pt>
                <c:pt idx="30">
                  <c:v>1.0381255006174237</c:v>
                </c:pt>
                <c:pt idx="31">
                  <c:v>1.0562592356379725</c:v>
                </c:pt>
                <c:pt idx="32">
                  <c:v>1.144082392159784</c:v>
                </c:pt>
                <c:pt idx="33">
                  <c:v>1.2939326673637419</c:v>
                </c:pt>
                <c:pt idx="34">
                  <c:v>1.2193943171278656</c:v>
                </c:pt>
                <c:pt idx="35">
                  <c:v>1.3177463388098158</c:v>
                </c:pt>
                <c:pt idx="36">
                  <c:v>1.276812085818227</c:v>
                </c:pt>
                <c:pt idx="37">
                  <c:v>1.306340536527258</c:v>
                </c:pt>
                <c:pt idx="38">
                  <c:v>1.351009518215651</c:v>
                </c:pt>
                <c:pt idx="39">
                  <c:v>1.2399754257472688</c:v>
                </c:pt>
                <c:pt idx="40">
                  <c:v>1.1913569287054036</c:v>
                </c:pt>
                <c:pt idx="41">
                  <c:v>1.335206825398229</c:v>
                </c:pt>
                <c:pt idx="42">
                  <c:v>1.2054248946551727</c:v>
                </c:pt>
                <c:pt idx="43">
                  <c:v>1.2045936855052495</c:v>
                </c:pt>
                <c:pt idx="44">
                  <c:v>1.2217584899270679</c:v>
                </c:pt>
                <c:pt idx="45">
                  <c:v>1.1516940829243809</c:v>
                </c:pt>
                <c:pt idx="46">
                  <c:v>1.2328458756710168</c:v>
                </c:pt>
                <c:pt idx="47">
                  <c:v>1.2371947007985651</c:v>
                </c:pt>
                <c:pt idx="48">
                  <c:v>0.98659082345518578</c:v>
                </c:pt>
                <c:pt idx="49">
                  <c:v>1.1774898247974532</c:v>
                </c:pt>
                <c:pt idx="50">
                  <c:v>1.0742671562161217</c:v>
                </c:pt>
                <c:pt idx="51">
                  <c:v>1.0748039426918845</c:v>
                </c:pt>
                <c:pt idx="52">
                  <c:v>1.0276103118912678</c:v>
                </c:pt>
                <c:pt idx="53">
                  <c:v>1.334381268334655</c:v>
                </c:pt>
                <c:pt idx="54">
                  <c:v>1.4604876579611397</c:v>
                </c:pt>
                <c:pt idx="55">
                  <c:v>1.386530303430566</c:v>
                </c:pt>
                <c:pt idx="56">
                  <c:v>1.2804609574650996</c:v>
                </c:pt>
                <c:pt idx="57">
                  <c:v>1.207471280864203</c:v>
                </c:pt>
                <c:pt idx="58">
                  <c:v>1.2424757163656666</c:v>
                </c:pt>
                <c:pt idx="59">
                  <c:v>1.2018611610345515</c:v>
                </c:pt>
                <c:pt idx="60">
                  <c:v>1.163920385284082</c:v>
                </c:pt>
                <c:pt idx="61">
                  <c:v>1.2228749257351776</c:v>
                </c:pt>
                <c:pt idx="62">
                  <c:v>1.1889518911988286</c:v>
                </c:pt>
                <c:pt idx="63">
                  <c:v>1.1364402246486169</c:v>
                </c:pt>
                <c:pt idx="64">
                  <c:v>1.1601287939323288</c:v>
                </c:pt>
                <c:pt idx="65">
                  <c:v>1.0452943049039467</c:v>
                </c:pt>
                <c:pt idx="66">
                  <c:v>0.96484860888774526</c:v>
                </c:pt>
                <c:pt idx="67">
                  <c:v>1.0505769684967499</c:v>
                </c:pt>
                <c:pt idx="68">
                  <c:v>1.0887224334820627</c:v>
                </c:pt>
                <c:pt idx="69">
                  <c:v>1.1109993078456883</c:v>
                </c:pt>
                <c:pt idx="70">
                  <c:v>1.1448879571230417</c:v>
                </c:pt>
                <c:pt idx="71">
                  <c:v>1.0968277154256665</c:v>
                </c:pt>
                <c:pt idx="72">
                  <c:v>1.1798923755439947</c:v>
                </c:pt>
                <c:pt idx="73">
                  <c:v>1.1225668962965367</c:v>
                </c:pt>
                <c:pt idx="74">
                  <c:v>0.95317244382099675</c:v>
                </c:pt>
                <c:pt idx="75">
                  <c:v>1.0151793815796626</c:v>
                </c:pt>
                <c:pt idx="76">
                  <c:v>1.0788818178714144</c:v>
                </c:pt>
                <c:pt idx="77">
                  <c:v>1.0793490985018934</c:v>
                </c:pt>
                <c:pt idx="78">
                  <c:v>1.0343174864964297</c:v>
                </c:pt>
                <c:pt idx="79">
                  <c:v>1.0301288863919917</c:v>
                </c:pt>
                <c:pt idx="80">
                  <c:v>0.95331481254326556</c:v>
                </c:pt>
                <c:pt idx="81">
                  <c:v>0.98230850232353173</c:v>
                </c:pt>
                <c:pt idx="82">
                  <c:v>0.92535831023024417</c:v>
                </c:pt>
                <c:pt idx="83">
                  <c:v>0.96095511487778384</c:v>
                </c:pt>
                <c:pt idx="84">
                  <c:v>0.92911705442092862</c:v>
                </c:pt>
                <c:pt idx="85">
                  <c:v>0.79323597089195319</c:v>
                </c:pt>
                <c:pt idx="86">
                  <c:v>0.93003144956445527</c:v>
                </c:pt>
                <c:pt idx="87">
                  <c:v>0.93051140183808256</c:v>
                </c:pt>
                <c:pt idx="88">
                  <c:v>0.87704572272251902</c:v>
                </c:pt>
                <c:pt idx="89">
                  <c:v>0.8478256019193402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'5F - 6F - 7F - 8F'!$L$1:$O$1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- 8F'!$O$3:$O$92</c:f>
              <c:numCache>
                <c:formatCode>0.000</c:formatCode>
                <c:ptCount val="90"/>
                <c:pt idx="0">
                  <c:v>1.0701657700698233</c:v>
                </c:pt>
                <c:pt idx="1">
                  <c:v>1.0751744582884977</c:v>
                </c:pt>
                <c:pt idx="2">
                  <c:v>0.9968907731068366</c:v>
                </c:pt>
                <c:pt idx="3">
                  <c:v>1.0153646667346552</c:v>
                </c:pt>
                <c:pt idx="4">
                  <c:v>1.1005786899482664</c:v>
                </c:pt>
                <c:pt idx="5">
                  <c:v>1.2117820858479382</c:v>
                </c:pt>
                <c:pt idx="6">
                  <c:v>1.2114396057270738</c:v>
                </c:pt>
                <c:pt idx="7">
                  <c:v>1.1987136000482659</c:v>
                </c:pt>
                <c:pt idx="8">
                  <c:v>1.1086728420609859</c:v>
                </c:pt>
                <c:pt idx="9">
                  <c:v>1.138885950221767</c:v>
                </c:pt>
                <c:pt idx="10">
                  <c:v>1.1167804170653706</c:v>
                </c:pt>
                <c:pt idx="11">
                  <c:v>1.1768972562659705</c:v>
                </c:pt>
                <c:pt idx="12">
                  <c:v>1.1144708289469771</c:v>
                </c:pt>
                <c:pt idx="13">
                  <c:v>1.1880746088019987</c:v>
                </c:pt>
                <c:pt idx="14">
                  <c:v>1.1160412150605745</c:v>
                </c:pt>
                <c:pt idx="15">
                  <c:v>1.20491062123394</c:v>
                </c:pt>
                <c:pt idx="16">
                  <c:v>1.1682789574561314</c:v>
                </c:pt>
                <c:pt idx="17">
                  <c:v>1.2594706063105299</c:v>
                </c:pt>
                <c:pt idx="18">
                  <c:v>1.2360208542640039</c:v>
                </c:pt>
                <c:pt idx="19">
                  <c:v>1.2558278722272638</c:v>
                </c:pt>
                <c:pt idx="20">
                  <c:v>1.5628707193176949</c:v>
                </c:pt>
                <c:pt idx="21">
                  <c:v>1.4769048463600305</c:v>
                </c:pt>
                <c:pt idx="22">
                  <c:v>1.356936596540655</c:v>
                </c:pt>
                <c:pt idx="23">
                  <c:v>1.4317949016936597</c:v>
                </c:pt>
                <c:pt idx="24">
                  <c:v>1.7703927770880694</c:v>
                </c:pt>
                <c:pt idx="25">
                  <c:v>1.8743698901269819</c:v>
                </c:pt>
                <c:pt idx="26">
                  <c:v>1.7842154102414967</c:v>
                </c:pt>
                <c:pt idx="27">
                  <c:v>1.4843453116551708</c:v>
                </c:pt>
                <c:pt idx="28">
                  <c:v>1.5311090959425235</c:v>
                </c:pt>
                <c:pt idx="29">
                  <c:v>1.5400233589361414</c:v>
                </c:pt>
                <c:pt idx="30">
                  <c:v>1.528628916447593</c:v>
                </c:pt>
                <c:pt idx="31">
                  <c:v>1.5322034189840574</c:v>
                </c:pt>
                <c:pt idx="32">
                  <c:v>1.3383106501202282</c:v>
                </c:pt>
                <c:pt idx="33">
                  <c:v>1.2599349737367187</c:v>
                </c:pt>
                <c:pt idx="34">
                  <c:v>1.2448626754413872</c:v>
                </c:pt>
                <c:pt idx="35">
                  <c:v>1.2514417509108899</c:v>
                </c:pt>
                <c:pt idx="36">
                  <c:v>1.2484573361346709</c:v>
                </c:pt>
                <c:pt idx="37">
                  <c:v>1.251426786206961</c:v>
                </c:pt>
                <c:pt idx="38">
                  <c:v>1.238563036312686</c:v>
                </c:pt>
                <c:pt idx="39">
                  <c:v>1.188304092951459</c:v>
                </c:pt>
                <c:pt idx="40">
                  <c:v>1.0932288444629508</c:v>
                </c:pt>
                <c:pt idx="41">
                  <c:v>1.0465330358835676</c:v>
                </c:pt>
                <c:pt idx="42">
                  <c:v>1.002842073437155</c:v>
                </c:pt>
                <c:pt idx="43">
                  <c:v>1.0560701948079683</c:v>
                </c:pt>
                <c:pt idx="44">
                  <c:v>1.1174025950520208</c:v>
                </c:pt>
                <c:pt idx="45">
                  <c:v>1.1762077491958627</c:v>
                </c:pt>
                <c:pt idx="46">
                  <c:v>1.1722453174521219</c:v>
                </c:pt>
                <c:pt idx="47">
                  <c:v>1.1369113705767693</c:v>
                </c:pt>
                <c:pt idx="48">
                  <c:v>1.131253449419839</c:v>
                </c:pt>
                <c:pt idx="49">
                  <c:v>1.0449564709193149</c:v>
                </c:pt>
                <c:pt idx="50">
                  <c:v>0.96862003836834198</c:v>
                </c:pt>
                <c:pt idx="51">
                  <c:v>1.0236007793210744</c:v>
                </c:pt>
                <c:pt idx="52">
                  <c:v>1.0994242032690715</c:v>
                </c:pt>
                <c:pt idx="53">
                  <c:v>1.1437383337089695</c:v>
                </c:pt>
                <c:pt idx="54">
                  <c:v>1.1798900964326249</c:v>
                </c:pt>
                <c:pt idx="55">
                  <c:v>1.2423710717163552</c:v>
                </c:pt>
                <c:pt idx="56">
                  <c:v>1.1309379392621366</c:v>
                </c:pt>
                <c:pt idx="57">
                  <c:v>1.3090280221319266</c:v>
                </c:pt>
                <c:pt idx="58">
                  <c:v>1.1216223352612908</c:v>
                </c:pt>
                <c:pt idx="59">
                  <c:v>0.9713954974674498</c:v>
                </c:pt>
                <c:pt idx="60">
                  <c:v>1.0853747365303146</c:v>
                </c:pt>
                <c:pt idx="61">
                  <c:v>1.3087830328895229</c:v>
                </c:pt>
                <c:pt idx="62">
                  <c:v>1.3034083837810233</c:v>
                </c:pt>
                <c:pt idx="63">
                  <c:v>1.2690749335436047</c:v>
                </c:pt>
                <c:pt idx="64">
                  <c:v>1.1167090611546036</c:v>
                </c:pt>
                <c:pt idx="65">
                  <c:v>1.0197341214671314</c:v>
                </c:pt>
                <c:pt idx="66">
                  <c:v>1.0878402040511033</c:v>
                </c:pt>
                <c:pt idx="67">
                  <c:v>1.0599733885068465</c:v>
                </c:pt>
                <c:pt idx="68">
                  <c:v>0.93101153791741331</c:v>
                </c:pt>
                <c:pt idx="69">
                  <c:v>1.0350656888486036</c:v>
                </c:pt>
                <c:pt idx="70">
                  <c:v>1.1567423444714378</c:v>
                </c:pt>
                <c:pt idx="71">
                  <c:v>1.1955143134285515</c:v>
                </c:pt>
                <c:pt idx="72">
                  <c:v>1.1134413595459602</c:v>
                </c:pt>
                <c:pt idx="73">
                  <c:v>1.0683528769249355</c:v>
                </c:pt>
                <c:pt idx="74">
                  <c:v>1.1450886465655679</c:v>
                </c:pt>
                <c:pt idx="75">
                  <c:v>1.1924223430952456</c:v>
                </c:pt>
                <c:pt idx="76">
                  <c:v>1.2342229258009911</c:v>
                </c:pt>
                <c:pt idx="77">
                  <c:v>1.238959960159131</c:v>
                </c:pt>
                <c:pt idx="78">
                  <c:v>1.1516384911562243</c:v>
                </c:pt>
                <c:pt idx="79">
                  <c:v>1.0899184280814478</c:v>
                </c:pt>
                <c:pt idx="80">
                  <c:v>1.1482699760569783</c:v>
                </c:pt>
                <c:pt idx="81">
                  <c:v>1.2512096352520936</c:v>
                </c:pt>
                <c:pt idx="82">
                  <c:v>1.2979165557472678</c:v>
                </c:pt>
                <c:pt idx="83">
                  <c:v>1.3623708474692247</c:v>
                </c:pt>
                <c:pt idx="84">
                  <c:v>1.4216916299706912</c:v>
                </c:pt>
                <c:pt idx="85">
                  <c:v>1.4244483326021331</c:v>
                </c:pt>
                <c:pt idx="86">
                  <c:v>1.5446817389406273</c:v>
                </c:pt>
                <c:pt idx="87">
                  <c:v>1.496349592949445</c:v>
                </c:pt>
                <c:pt idx="88">
                  <c:v>1.4204930899054387</c:v>
                </c:pt>
                <c:pt idx="89">
                  <c:v>1.3996286944315572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'5F - 6F - 7F - 8F'!$Q$1:$T$1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- 8F'!$T$3:$T$92</c:f>
              <c:numCache>
                <c:formatCode>0.000</c:formatCode>
                <c:ptCount val="90"/>
                <c:pt idx="0">
                  <c:v>1.4808002794886665</c:v>
                </c:pt>
                <c:pt idx="1">
                  <c:v>1.4441331923345937</c:v>
                </c:pt>
                <c:pt idx="2">
                  <c:v>1.4653046434158437</c:v>
                </c:pt>
                <c:pt idx="3">
                  <c:v>1.7219285793785939</c:v>
                </c:pt>
                <c:pt idx="4">
                  <c:v>1.6355613369608879</c:v>
                </c:pt>
                <c:pt idx="5">
                  <c:v>1.6207717907951174</c:v>
                </c:pt>
                <c:pt idx="6">
                  <c:v>1.5952148422553392</c:v>
                </c:pt>
                <c:pt idx="7">
                  <c:v>1.4149126701062282</c:v>
                </c:pt>
                <c:pt idx="8">
                  <c:v>1.407125544010833</c:v>
                </c:pt>
                <c:pt idx="9">
                  <c:v>1.4486395400386716</c:v>
                </c:pt>
                <c:pt idx="10">
                  <c:v>1.4589864449304204</c:v>
                </c:pt>
                <c:pt idx="11">
                  <c:v>1.5870602214405207</c:v>
                </c:pt>
                <c:pt idx="12">
                  <c:v>1.4664996024750689</c:v>
                </c:pt>
                <c:pt idx="13">
                  <c:v>1.3823760438287018</c:v>
                </c:pt>
                <c:pt idx="14">
                  <c:v>1.2754863217430168</c:v>
                </c:pt>
                <c:pt idx="15">
                  <c:v>1.249179061557113</c:v>
                </c:pt>
                <c:pt idx="16">
                  <c:v>1.2788551032188153</c:v>
                </c:pt>
                <c:pt idx="17">
                  <c:v>1.2314089590894148</c:v>
                </c:pt>
                <c:pt idx="18">
                  <c:v>1.2696113049474163</c:v>
                </c:pt>
                <c:pt idx="19">
                  <c:v>1.2562357635403758</c:v>
                </c:pt>
                <c:pt idx="20">
                  <c:v>1.2532864932543353</c:v>
                </c:pt>
                <c:pt idx="21">
                  <c:v>1.2974313362062235</c:v>
                </c:pt>
                <c:pt idx="22">
                  <c:v>1.3411096509133777</c:v>
                </c:pt>
                <c:pt idx="23">
                  <c:v>1.2760321741174254</c:v>
                </c:pt>
                <c:pt idx="24">
                  <c:v>1.4635402045939252</c:v>
                </c:pt>
                <c:pt idx="25">
                  <c:v>1.4044848574976629</c:v>
                </c:pt>
                <c:pt idx="26">
                  <c:v>1.373944519629416</c:v>
                </c:pt>
                <c:pt idx="27">
                  <c:v>1.3500739969006976</c:v>
                </c:pt>
                <c:pt idx="28">
                  <c:v>1.2977228206129177</c:v>
                </c:pt>
                <c:pt idx="29">
                  <c:v>1.2547064116243973</c:v>
                </c:pt>
                <c:pt idx="30">
                  <c:v>1.2573028744266801</c:v>
                </c:pt>
                <c:pt idx="31">
                  <c:v>1.2199203711012099</c:v>
                </c:pt>
                <c:pt idx="32">
                  <c:v>1.1134413606831901</c:v>
                </c:pt>
                <c:pt idx="33">
                  <c:v>1.1052109842351903</c:v>
                </c:pt>
                <c:pt idx="34">
                  <c:v>1.0193133428243264</c:v>
                </c:pt>
                <c:pt idx="35">
                  <c:v>0.99028683006747531</c:v>
                </c:pt>
                <c:pt idx="36">
                  <c:v>1.0411709791981274</c:v>
                </c:pt>
                <c:pt idx="37">
                  <c:v>1.0996362718385246</c:v>
                </c:pt>
                <c:pt idx="38">
                  <c:v>1.2168852565774182</c:v>
                </c:pt>
                <c:pt idx="39">
                  <c:v>1.1274017380520851</c:v>
                </c:pt>
                <c:pt idx="40">
                  <c:v>1.2608481392609168</c:v>
                </c:pt>
                <c:pt idx="41">
                  <c:v>1.2076083780727793</c:v>
                </c:pt>
                <c:pt idx="42">
                  <c:v>1.1320237724991984</c:v>
                </c:pt>
                <c:pt idx="43">
                  <c:v>1.1750528531308677</c:v>
                </c:pt>
                <c:pt idx="44">
                  <c:v>1.1281422211787469</c:v>
                </c:pt>
                <c:pt idx="45">
                  <c:v>1.0940147546642087</c:v>
                </c:pt>
                <c:pt idx="46">
                  <c:v>1.0206828939090429</c:v>
                </c:pt>
                <c:pt idx="47">
                  <c:v>1.0642578473852666</c:v>
                </c:pt>
                <c:pt idx="48">
                  <c:v>1.1613121305353298</c:v>
                </c:pt>
                <c:pt idx="49">
                  <c:v>1.3025678404061438</c:v>
                </c:pt>
                <c:pt idx="50">
                  <c:v>1.1929808864236653</c:v>
                </c:pt>
                <c:pt idx="51">
                  <c:v>1.3301844869018722</c:v>
                </c:pt>
                <c:pt idx="52">
                  <c:v>1.3832306480042955</c:v>
                </c:pt>
                <c:pt idx="53">
                  <c:v>1.5367236345248583</c:v>
                </c:pt>
                <c:pt idx="54">
                  <c:v>1.448650559387789</c:v>
                </c:pt>
                <c:pt idx="55">
                  <c:v>1.3945555698635643</c:v>
                </c:pt>
                <c:pt idx="56">
                  <c:v>1.3697047123680688</c:v>
                </c:pt>
                <c:pt idx="57">
                  <c:v>1.369305671245004</c:v>
                </c:pt>
                <c:pt idx="58">
                  <c:v>1.3287810599393086</c:v>
                </c:pt>
                <c:pt idx="59">
                  <c:v>1.3153029324537433</c:v>
                </c:pt>
                <c:pt idx="60">
                  <c:v>1.1961765059938834</c:v>
                </c:pt>
                <c:pt idx="61">
                  <c:v>1.2032445893785311</c:v>
                </c:pt>
                <c:pt idx="62">
                  <c:v>1.2788860291542476</c:v>
                </c:pt>
                <c:pt idx="63">
                  <c:v>1.2340363705937905</c:v>
                </c:pt>
                <c:pt idx="64">
                  <c:v>1.3614503067794259</c:v>
                </c:pt>
                <c:pt idx="65">
                  <c:v>1.1541254286829714</c:v>
                </c:pt>
                <c:pt idx="66">
                  <c:v>1.1345003641647189</c:v>
                </c:pt>
                <c:pt idx="67">
                  <c:v>1.1979174573277196</c:v>
                </c:pt>
                <c:pt idx="68">
                  <c:v>1.1465000910523824</c:v>
                </c:pt>
                <c:pt idx="69">
                  <c:v>1.3089866783430022</c:v>
                </c:pt>
                <c:pt idx="70">
                  <c:v>1.2206417057355077</c:v>
                </c:pt>
                <c:pt idx="71">
                  <c:v>1.2689774438244283</c:v>
                </c:pt>
                <c:pt idx="72">
                  <c:v>1.2943524161525382</c:v>
                </c:pt>
                <c:pt idx="73">
                  <c:v>1.2769157074369111</c:v>
                </c:pt>
                <c:pt idx="74">
                  <c:v>1.3821119428897422</c:v>
                </c:pt>
                <c:pt idx="75">
                  <c:v>1.397846418966413</c:v>
                </c:pt>
                <c:pt idx="76">
                  <c:v>1.5131393743191857</c:v>
                </c:pt>
                <c:pt idx="77">
                  <c:v>1.5454700131594943</c:v>
                </c:pt>
                <c:pt idx="78">
                  <c:v>1.5284654337607853</c:v>
                </c:pt>
                <c:pt idx="79">
                  <c:v>1.4516182569121578</c:v>
                </c:pt>
                <c:pt idx="80">
                  <c:v>1.3590621749397696</c:v>
                </c:pt>
                <c:pt idx="81">
                  <c:v>1.362194164725381</c:v>
                </c:pt>
                <c:pt idx="82">
                  <c:v>1.4300741028525454</c:v>
                </c:pt>
                <c:pt idx="83">
                  <c:v>1.2290563799885068</c:v>
                </c:pt>
                <c:pt idx="84">
                  <c:v>1.2690922326750989</c:v>
                </c:pt>
                <c:pt idx="85">
                  <c:v>1.2820353487986269</c:v>
                </c:pt>
                <c:pt idx="86">
                  <c:v>1.3483673565787149</c:v>
                </c:pt>
                <c:pt idx="87">
                  <c:v>1.2662150432902539</c:v>
                </c:pt>
                <c:pt idx="88">
                  <c:v>1.2916911102695126</c:v>
                </c:pt>
                <c:pt idx="89">
                  <c:v>1.2327491902420922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92816"/>
        <c:axId val="218593992"/>
      </c:scatterChart>
      <c:valAx>
        <c:axId val="21859281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593992"/>
        <c:crosses val="autoZero"/>
        <c:crossBetween val="midCat"/>
      </c:valAx>
      <c:valAx>
        <c:axId val="218593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592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14.23200035</v>
      </c>
      <c r="C2">
        <v>0.60809999999999997</v>
      </c>
      <c r="D2">
        <v>480.31298828000001</v>
      </c>
      <c r="E2">
        <v>1.05309999</v>
      </c>
      <c r="F2">
        <v>9.9000003020963209E+37</v>
      </c>
      <c r="G2">
        <v>1.2404999699999999</v>
      </c>
      <c r="H2">
        <v>932.70697021000001</v>
      </c>
      <c r="J2" s="2">
        <f>TREND(Calibration!$A$2:$A$4,Calibration!$B$2:$B$4,C2)</f>
        <v>420.12520585035037</v>
      </c>
      <c r="K2" s="2">
        <f>TREND(Calibration!$A$2:$A$4,Calibration!$C$2:$C$4,E2)</f>
        <v>406.47036012146583</v>
      </c>
      <c r="L2" s="2">
        <f>TREND(Calibration!$A$2:$A$4,Calibration!$D$2:$D$4,G2)</f>
        <v>470.75946598236885</v>
      </c>
      <c r="N2" s="2">
        <f>AVERAGE(J2:J409)</f>
        <v>423.95920582032403</v>
      </c>
    </row>
    <row r="3" spans="1:14" x14ac:dyDescent="0.25">
      <c r="A3">
        <v>4275</v>
      </c>
      <c r="B3">
        <v>14.086000439999999</v>
      </c>
      <c r="C3">
        <v>0.60479998999999995</v>
      </c>
      <c r="D3">
        <v>1291.12402344</v>
      </c>
      <c r="E3">
        <v>1.0785000300000001</v>
      </c>
      <c r="F3">
        <v>739.03497314000003</v>
      </c>
      <c r="G3">
        <v>1.2398999900000001</v>
      </c>
      <c r="H3">
        <v>1358.3079834</v>
      </c>
      <c r="J3" s="2">
        <f>TREND(Calibration!$A$2:$A$4,Calibration!$B$2:$B$4,C3)</f>
        <v>418.07096903157378</v>
      </c>
      <c r="K3" s="2">
        <f>TREND(Calibration!$A$2:$A$4,Calibration!$C$2:$C$4,E3)</f>
        <v>416.68113873927354</v>
      </c>
      <c r="L3" s="2">
        <f>TREND(Calibration!$A$2:$A$4,Calibration!$D$2:$D$4,G3)</f>
        <v>470.51287426773763</v>
      </c>
    </row>
    <row r="4" spans="1:14" x14ac:dyDescent="0.25">
      <c r="A4">
        <v>9275</v>
      </c>
      <c r="B4">
        <v>13.942999840000001</v>
      </c>
      <c r="C4">
        <v>0.59670000999999995</v>
      </c>
      <c r="D4">
        <v>1045.0629882799999</v>
      </c>
      <c r="E4">
        <v>1.0384999500000001</v>
      </c>
      <c r="F4">
        <v>387.86401367000002</v>
      </c>
      <c r="G4">
        <v>1.23720002</v>
      </c>
      <c r="H4">
        <v>1323.5310058600001</v>
      </c>
      <c r="J4" s="2">
        <f>TREND(Calibration!$A$2:$A$4,Calibration!$B$2:$B$4,C4)</f>
        <v>413.02877911476935</v>
      </c>
      <c r="K4" s="2">
        <f>TREND(Calibration!$A$2:$A$4,Calibration!$C$2:$C$4,E4)</f>
        <v>400.60116557487703</v>
      </c>
      <c r="L4" s="2">
        <f>TREND(Calibration!$A$2:$A$4,Calibration!$D$2:$D$4,G4)</f>
        <v>469.40318689190315</v>
      </c>
    </row>
    <row r="5" spans="1:14" x14ac:dyDescent="0.25">
      <c r="A5">
        <v>14275</v>
      </c>
      <c r="B5">
        <v>13.93700027</v>
      </c>
      <c r="C5">
        <v>0.60540002999999998</v>
      </c>
      <c r="D5">
        <v>750.90600586000005</v>
      </c>
      <c r="E5">
        <v>1.19560003</v>
      </c>
      <c r="F5">
        <v>460.65701294000002</v>
      </c>
      <c r="G5">
        <v>1.2382999699999999</v>
      </c>
      <c r="H5">
        <v>998.69897461000005</v>
      </c>
      <c r="J5" s="2">
        <f>TREND(Calibration!$A$2:$A$4,Calibration!$B$2:$B$4,C5)</f>
        <v>418.44449040294501</v>
      </c>
      <c r="K5" s="2">
        <f>TREND(Calibration!$A$2:$A$4,Calibration!$C$2:$C$4,E5)</f>
        <v>463.75516602998977</v>
      </c>
      <c r="L5" s="2">
        <f>TREND(Calibration!$A$2:$A$4,Calibration!$D$2:$D$4,G5)</f>
        <v>469.85526622206197</v>
      </c>
    </row>
    <row r="6" spans="1:14" x14ac:dyDescent="0.25">
      <c r="A6">
        <v>19275</v>
      </c>
      <c r="B6">
        <v>14.04300022</v>
      </c>
      <c r="C6">
        <v>0.60699999000000004</v>
      </c>
      <c r="D6">
        <v>772.37298583999996</v>
      </c>
      <c r="E6">
        <v>1.04170001</v>
      </c>
      <c r="F6">
        <v>620.64099121000004</v>
      </c>
      <c r="G6">
        <v>1.2355999900000001</v>
      </c>
      <c r="H6">
        <v>9.9000003020963209E+37</v>
      </c>
      <c r="J6" s="2">
        <f>TREND(Calibration!$A$2:$A$4,Calibration!$B$2:$B$4,C6)</f>
        <v>419.44045609413075</v>
      </c>
      <c r="K6" s="2">
        <f>TREND(Calibration!$A$2:$A$4,Calibration!$C$2:$C$4,E6)</f>
        <v>401.88758497514971</v>
      </c>
      <c r="L6" s="2">
        <f>TREND(Calibration!$A$2:$A$4,Calibration!$D$2:$D$4,G6)</f>
        <v>468.74557473622872</v>
      </c>
    </row>
    <row r="7" spans="1:14" x14ac:dyDescent="0.25">
      <c r="A7">
        <v>24276</v>
      </c>
      <c r="B7">
        <v>14.161000250000001</v>
      </c>
      <c r="C7">
        <v>0.60809999999999997</v>
      </c>
      <c r="D7">
        <v>1207.97302246</v>
      </c>
      <c r="E7">
        <v>1.03960001</v>
      </c>
      <c r="F7">
        <v>894.52801513999998</v>
      </c>
      <c r="G7">
        <v>1.22969997</v>
      </c>
      <c r="H7">
        <v>9.9000003020963209E+37</v>
      </c>
      <c r="J7" s="2">
        <f>TREND(Calibration!$A$2:$A$4,Calibration!$B$2:$B$4,C7)</f>
        <v>420.12520585035037</v>
      </c>
      <c r="K7" s="2">
        <f>TREND(Calibration!$A$2:$A$4,Calibration!$C$2:$C$4,E7)</f>
        <v>401.04338807241271</v>
      </c>
      <c r="L7" s="2">
        <f>TREND(Calibration!$A$2:$A$4,Calibration!$D$2:$D$4,G7)</f>
        <v>466.32066715904421</v>
      </c>
    </row>
    <row r="8" spans="1:14" x14ac:dyDescent="0.25">
      <c r="A8">
        <v>29277</v>
      </c>
      <c r="B8">
        <v>14.338999749999999</v>
      </c>
      <c r="C8">
        <v>0.62</v>
      </c>
      <c r="D8">
        <v>673.67297363</v>
      </c>
      <c r="E8">
        <v>1.03530002</v>
      </c>
      <c r="F8">
        <v>1370.7469482399999</v>
      </c>
      <c r="G8">
        <v>1.22969997</v>
      </c>
      <c r="H8">
        <v>1098.4620361299999</v>
      </c>
      <c r="J8" s="2">
        <f>TREND(Calibration!$A$2:$A$4,Calibration!$B$2:$B$4,C8)</f>
        <v>427.53288587054459</v>
      </c>
      <c r="K8" s="2">
        <f>TREND(Calibration!$A$2:$A$4,Calibration!$C$2:$C$4,E8)</f>
        <v>399.31479843441264</v>
      </c>
      <c r="L8" s="2">
        <f>TREND(Calibration!$A$2:$A$4,Calibration!$D$2:$D$4,G8)</f>
        <v>466.32066715904421</v>
      </c>
    </row>
    <row r="9" spans="1:14" x14ac:dyDescent="0.25">
      <c r="A9">
        <v>34277</v>
      </c>
      <c r="B9">
        <v>14.50399971</v>
      </c>
      <c r="C9">
        <v>0.61669998999999998</v>
      </c>
      <c r="D9">
        <v>900.35400390999996</v>
      </c>
      <c r="E9">
        <v>1.0326000500000001</v>
      </c>
      <c r="F9">
        <v>1288.7390136700001</v>
      </c>
      <c r="G9">
        <v>1.2259000499999999</v>
      </c>
      <c r="H9">
        <v>1110.0770263700001</v>
      </c>
      <c r="J9" s="2">
        <f>TREND(Calibration!$A$2:$A$4,Calibration!$B$2:$B$4,C9)</f>
        <v>425.47864905176806</v>
      </c>
      <c r="K9" s="2">
        <f>TREND(Calibration!$A$2:$A$4,Calibration!$C$2:$C$4,E9)</f>
        <v>398.2294144765637</v>
      </c>
      <c r="L9" s="2">
        <f>TREND(Calibration!$A$2:$A$4,Calibration!$D$2:$D$4,G9)</f>
        <v>464.75890045305084</v>
      </c>
    </row>
    <row r="10" spans="1:14" x14ac:dyDescent="0.25">
      <c r="A10">
        <v>39278</v>
      </c>
      <c r="B10">
        <v>14.475999829999999</v>
      </c>
      <c r="C10">
        <v>0.62209999999999999</v>
      </c>
      <c r="D10">
        <v>740.89398193</v>
      </c>
      <c r="E10">
        <v>1.0331000100000001</v>
      </c>
      <c r="F10">
        <v>9.9000003020963209E+37</v>
      </c>
      <c r="G10">
        <v>1.2259000499999999</v>
      </c>
      <c r="H10">
        <v>966.90502930000002</v>
      </c>
      <c r="J10" s="2">
        <f>TREND(Calibration!$A$2:$A$4,Calibration!$B$2:$B$4,C10)</f>
        <v>428.84012352116713</v>
      </c>
      <c r="K10" s="2">
        <f>TREND(Calibration!$A$2:$A$4,Calibration!$C$2:$C$4,E10)</f>
        <v>398.43039765917911</v>
      </c>
      <c r="L10" s="2">
        <f>TREND(Calibration!$A$2:$A$4,Calibration!$D$2:$D$4,G10)</f>
        <v>464.75890045305084</v>
      </c>
    </row>
    <row r="11" spans="1:14" x14ac:dyDescent="0.25">
      <c r="A11">
        <v>44288</v>
      </c>
      <c r="B11">
        <v>14.34000015</v>
      </c>
      <c r="C11">
        <v>0.62</v>
      </c>
      <c r="D11">
        <v>1081.3060302700001</v>
      </c>
      <c r="E11">
        <v>1.04340005</v>
      </c>
      <c r="F11">
        <v>1171.1159668</v>
      </c>
      <c r="G11">
        <v>1.2226999999999999</v>
      </c>
      <c r="H11">
        <v>1301.7449951200001</v>
      </c>
      <c r="J11" s="2">
        <f>TREND(Calibration!$A$2:$A$4,Calibration!$B$2:$B$4,C11)</f>
        <v>427.53288587054459</v>
      </c>
      <c r="K11" s="2">
        <f>TREND(Calibration!$A$2:$A$4,Calibration!$C$2:$C$4,E11)</f>
        <v>402.57099854778255</v>
      </c>
      <c r="L11" s="2">
        <f>TREND(Calibration!$A$2:$A$4,Calibration!$D$2:$D$4,G11)</f>
        <v>463.44368025170081</v>
      </c>
    </row>
    <row r="12" spans="1:14" x14ac:dyDescent="0.25">
      <c r="A12">
        <v>49279</v>
      </c>
      <c r="B12">
        <v>14.20699978</v>
      </c>
      <c r="C12">
        <v>0.62269998000000004</v>
      </c>
      <c r="D12">
        <v>1089.84802246</v>
      </c>
      <c r="E12">
        <v>1.05900002</v>
      </c>
      <c r="F12">
        <v>867.52197265999996</v>
      </c>
      <c r="G12">
        <v>1.2247999899999999</v>
      </c>
      <c r="H12">
        <v>892.03399658000001</v>
      </c>
      <c r="J12" s="2">
        <f>TREND(Calibration!$A$2:$A$4,Calibration!$B$2:$B$4,C12)</f>
        <v>429.21360754289117</v>
      </c>
      <c r="K12" s="2">
        <f>TREND(Calibration!$A$2:$A$4,Calibration!$C$2:$C$4,E12)</f>
        <v>408.8421634795875</v>
      </c>
      <c r="L12" s="2">
        <f>TREND(Calibration!$A$2:$A$4,Calibration!$D$2:$D$4,G12)</f>
        <v>464.30677591290396</v>
      </c>
    </row>
    <row r="13" spans="1:14" x14ac:dyDescent="0.25">
      <c r="A13">
        <v>54280</v>
      </c>
      <c r="B13">
        <v>14.00599957</v>
      </c>
      <c r="C13">
        <v>0.62209999999999999</v>
      </c>
      <c r="D13">
        <v>9.9000003020963209E+37</v>
      </c>
      <c r="E13">
        <v>1.0638999899999999</v>
      </c>
      <c r="F13">
        <v>192.16900634999999</v>
      </c>
      <c r="G13">
        <v>1.2231999600000001</v>
      </c>
      <c r="H13">
        <v>9.9000003020963209E+37</v>
      </c>
      <c r="J13" s="2">
        <f>TREND(Calibration!$A$2:$A$4,Calibration!$B$2:$B$4,C13)</f>
        <v>428.84012352116713</v>
      </c>
      <c r="K13" s="2">
        <f>TREND(Calibration!$A$2:$A$4,Calibration!$C$2:$C$4,E13)</f>
        <v>410.81194419268468</v>
      </c>
      <c r="L13" s="2">
        <f>TREND(Calibration!$A$2:$A$4,Calibration!$D$2:$D$4,G13)</f>
        <v>463.64916375722959</v>
      </c>
    </row>
    <row r="14" spans="1:14" x14ac:dyDescent="0.25">
      <c r="A14">
        <v>59279</v>
      </c>
      <c r="B14">
        <v>13.86699963</v>
      </c>
      <c r="C14">
        <v>0.62159997</v>
      </c>
      <c r="D14">
        <v>930.07897949000005</v>
      </c>
      <c r="E14">
        <v>1.0596000000000001</v>
      </c>
      <c r="F14">
        <v>413.37899779999998</v>
      </c>
      <c r="G14">
        <v>1.22000003</v>
      </c>
      <c r="H14">
        <v>1169.29003906</v>
      </c>
      <c r="J14" s="2">
        <f>TREND(Calibration!$A$2:$A$4,Calibration!$B$2:$B$4,C14)</f>
        <v>428.52885778667149</v>
      </c>
      <c r="K14" s="2">
        <f>TREND(Calibration!$A$2:$A$4,Calibration!$C$2:$C$4,E14)</f>
        <v>409.08335455468472</v>
      </c>
      <c r="L14" s="2">
        <f>TREND(Calibration!$A$2:$A$4,Calibration!$D$2:$D$4,G14)</f>
        <v>462.33399287586644</v>
      </c>
    </row>
    <row r="15" spans="1:14" x14ac:dyDescent="0.25">
      <c r="A15">
        <v>64280</v>
      </c>
      <c r="B15">
        <v>13.81499958</v>
      </c>
      <c r="C15">
        <v>0.61350000000000005</v>
      </c>
      <c r="D15">
        <v>1123.83105469</v>
      </c>
      <c r="E15">
        <v>1.0908999399999999</v>
      </c>
      <c r="F15">
        <v>239.22799683</v>
      </c>
      <c r="G15">
        <v>1.2188999700000001</v>
      </c>
      <c r="H15">
        <v>9.9000003020963209E+37</v>
      </c>
      <c r="J15" s="2">
        <f>TREND(Calibration!$A$2:$A$4,Calibration!$B$2:$B$4,C15)</f>
        <v>423.48667409480834</v>
      </c>
      <c r="K15" s="2">
        <f>TREND(Calibration!$A$2:$A$4,Calibration!$C$2:$C$4,E15)</f>
        <v>421.66588427080575</v>
      </c>
      <c r="L15" s="2">
        <f>TREND(Calibration!$A$2:$A$4,Calibration!$D$2:$D$4,G15)</f>
        <v>461.88186833571956</v>
      </c>
    </row>
    <row r="16" spans="1:14" x14ac:dyDescent="0.25">
      <c r="A16">
        <v>69280</v>
      </c>
      <c r="B16">
        <v>13.963999749999999</v>
      </c>
      <c r="C16">
        <v>0.61129999000000002</v>
      </c>
      <c r="D16">
        <v>1142.3559570299999</v>
      </c>
      <c r="E16">
        <v>1.08280003</v>
      </c>
      <c r="F16">
        <v>208.34800720000001</v>
      </c>
      <c r="G16">
        <v>1.21619999</v>
      </c>
      <c r="H16">
        <v>9.9000003020963209E+37</v>
      </c>
      <c r="J16" s="2">
        <f>TREND(Calibration!$A$2:$A$4,Calibration!$B$2:$B$4,C16)</f>
        <v>422.11718080731021</v>
      </c>
      <c r="K16" s="2">
        <f>TREND(Calibration!$A$2:$A$4,Calibration!$C$2:$C$4,E16)</f>
        <v>418.40973239725884</v>
      </c>
      <c r="L16" s="2">
        <f>TREND(Calibration!$A$2:$A$4,Calibration!$D$2:$D$4,G16)</f>
        <v>460.77217684988619</v>
      </c>
    </row>
    <row r="17" spans="1:12" x14ac:dyDescent="0.25">
      <c r="A17">
        <v>74281</v>
      </c>
      <c r="B17">
        <v>14.161999700000001</v>
      </c>
      <c r="C17">
        <v>0.61129999000000002</v>
      </c>
      <c r="D17">
        <v>1028.4699707</v>
      </c>
      <c r="E17">
        <v>1.1297999599999999</v>
      </c>
      <c r="F17">
        <v>284.21701050000001</v>
      </c>
      <c r="G17">
        <v>1.2173000599999999</v>
      </c>
      <c r="H17">
        <v>9.9000003020963209E+37</v>
      </c>
      <c r="J17" s="2">
        <f>TREND(Calibration!$A$2:$A$4,Calibration!$B$2:$B$4,C17)</f>
        <v>422.11718080731021</v>
      </c>
      <c r="K17" s="2">
        <f>TREND(Calibration!$A$2:$A$4,Calibration!$C$2:$C$4,E17)</f>
        <v>437.30363493766657</v>
      </c>
      <c r="L17" s="2">
        <f>TREND(Calibration!$A$2:$A$4,Calibration!$D$2:$D$4,G17)</f>
        <v>461.22430550003196</v>
      </c>
    </row>
    <row r="18" spans="1:12" x14ac:dyDescent="0.25">
      <c r="A18">
        <v>79282</v>
      </c>
      <c r="B18">
        <v>14.35400009</v>
      </c>
      <c r="C18">
        <v>0.62</v>
      </c>
      <c r="D18">
        <v>638</v>
      </c>
      <c r="E18">
        <v>1.19350004</v>
      </c>
      <c r="F18">
        <v>963.29498291000004</v>
      </c>
      <c r="G18">
        <v>1.2145999700000001</v>
      </c>
      <c r="H18">
        <v>1170.0119628899999</v>
      </c>
      <c r="J18" s="2">
        <f>TREND(Calibration!$A$2:$A$4,Calibration!$B$2:$B$4,C18)</f>
        <v>427.53288587054459</v>
      </c>
      <c r="K18" s="2">
        <f>TREND(Calibration!$A$2:$A$4,Calibration!$C$2:$C$4,E18)</f>
        <v>462.91097314723794</v>
      </c>
      <c r="L18" s="2">
        <f>TREND(Calibration!$A$2:$A$4,Calibration!$D$2:$D$4,G18)</f>
        <v>460.11456880421065</v>
      </c>
    </row>
    <row r="19" spans="1:12" x14ac:dyDescent="0.25">
      <c r="A19">
        <v>84281</v>
      </c>
      <c r="B19">
        <v>14.460000040000001</v>
      </c>
      <c r="C19">
        <v>0.62</v>
      </c>
      <c r="D19">
        <v>948.40997314000003</v>
      </c>
      <c r="E19">
        <v>1.2021000399999999</v>
      </c>
      <c r="F19">
        <v>1069.88903809</v>
      </c>
      <c r="G19">
        <v>1.21399999</v>
      </c>
      <c r="H19">
        <v>9.9000003020963209E+37</v>
      </c>
      <c r="J19" s="2">
        <f>TREND(Calibration!$A$2:$A$4,Calibration!$B$2:$B$4,C19)</f>
        <v>427.53288587054459</v>
      </c>
      <c r="K19" s="2">
        <f>TREND(Calibration!$A$2:$A$4,Calibration!$C$2:$C$4,E19)</f>
        <v>466.36816046320854</v>
      </c>
      <c r="L19" s="2">
        <f>TREND(Calibration!$A$2:$A$4,Calibration!$D$2:$D$4,G19)</f>
        <v>459.86797708957931</v>
      </c>
    </row>
    <row r="20" spans="1:12" x14ac:dyDescent="0.25">
      <c r="A20">
        <v>89281</v>
      </c>
      <c r="B20">
        <v>14.40400028</v>
      </c>
      <c r="C20">
        <v>0.61290001999999999</v>
      </c>
      <c r="D20">
        <v>1273.94799805</v>
      </c>
      <c r="E20">
        <v>1.2464</v>
      </c>
      <c r="F20">
        <v>1294.63098145</v>
      </c>
      <c r="G20">
        <v>1.2145999700000001</v>
      </c>
      <c r="H20">
        <v>9.9000003020963209E+37</v>
      </c>
      <c r="J20" s="2">
        <f>TREND(Calibration!$A$2:$A$4,Calibration!$B$2:$B$4,C20)</f>
        <v>423.11319007308424</v>
      </c>
      <c r="K20" s="2">
        <f>TREND(Calibration!$A$2:$A$4,Calibration!$C$2:$C$4,E20)</f>
        <v>484.17667904576734</v>
      </c>
      <c r="L20" s="2">
        <f>TREND(Calibration!$A$2:$A$4,Calibration!$D$2:$D$4,G20)</f>
        <v>460.11456880421065</v>
      </c>
    </row>
    <row r="21" spans="1:12" x14ac:dyDescent="0.25">
      <c r="A21">
        <v>94282</v>
      </c>
      <c r="B21">
        <v>14.26799965</v>
      </c>
      <c r="C21">
        <v>0.60809999999999997</v>
      </c>
      <c r="D21">
        <v>716.12402343999997</v>
      </c>
      <c r="E21">
        <v>1.26370001</v>
      </c>
      <c r="F21">
        <v>9.9000003020963209E+37</v>
      </c>
      <c r="G21">
        <v>1.2123999599999999</v>
      </c>
      <c r="H21">
        <v>9.9000003020963209E+37</v>
      </c>
      <c r="J21" s="2">
        <f>TREND(Calibration!$A$2:$A$4,Calibration!$B$2:$B$4,C21)</f>
        <v>420.12520585035037</v>
      </c>
      <c r="K21" s="2">
        <f>TREND(Calibration!$A$2:$A$4,Calibration!$C$2:$C$4,E21)</f>
        <v>491.13125755020513</v>
      </c>
      <c r="L21" s="2">
        <f>TREND(Calibration!$A$2:$A$4,Calibration!$D$2:$D$4,G21)</f>
        <v>459.21036493390483</v>
      </c>
    </row>
    <row r="22" spans="1:12" x14ac:dyDescent="0.25">
      <c r="A22">
        <v>99281</v>
      </c>
      <c r="B22">
        <v>14.11600018</v>
      </c>
      <c r="C22">
        <v>0.61189996999999996</v>
      </c>
      <c r="D22">
        <v>872.56701659999999</v>
      </c>
      <c r="E22">
        <v>1.26370001</v>
      </c>
      <c r="F22">
        <v>1123.8790283200001</v>
      </c>
      <c r="G22">
        <v>1.2135000199999999</v>
      </c>
      <c r="H22">
        <v>1097.0469970700001</v>
      </c>
      <c r="J22" s="2">
        <f>TREND(Calibration!$A$2:$A$4,Calibration!$B$2:$B$4,C22)</f>
        <v>422.49066482903419</v>
      </c>
      <c r="K22" s="2">
        <f>TREND(Calibration!$A$2:$A$4,Calibration!$C$2:$C$4,E22)</f>
        <v>491.13125755020513</v>
      </c>
      <c r="L22" s="2">
        <f>TREND(Calibration!$A$2:$A$4,Calibration!$D$2:$D$4,G22)</f>
        <v>459.66248947405171</v>
      </c>
    </row>
    <row r="23" spans="1:12" x14ac:dyDescent="0.25">
      <c r="A23">
        <v>104282</v>
      </c>
      <c r="B23">
        <v>13.963000299999999</v>
      </c>
      <c r="C23">
        <v>0.60919999999999996</v>
      </c>
      <c r="D23">
        <v>1080.1920166</v>
      </c>
      <c r="E23">
        <v>1.24800003</v>
      </c>
      <c r="F23">
        <v>1153.6330566399999</v>
      </c>
      <c r="G23">
        <v>1.21560001</v>
      </c>
      <c r="H23">
        <v>9.9000003020963209E+37</v>
      </c>
      <c r="J23" s="2">
        <f>TREND(Calibration!$A$2:$A$4,Calibration!$B$2:$B$4,C23)</f>
        <v>420.80994938162883</v>
      </c>
      <c r="K23" s="2">
        <f>TREND(Calibration!$A$2:$A$4,Calibration!$C$2:$C$4,E23)</f>
        <v>484.81988874590371</v>
      </c>
      <c r="L23" s="2">
        <f>TREND(Calibration!$A$2:$A$4,Calibration!$D$2:$D$4,G23)</f>
        <v>460.52558513525486</v>
      </c>
    </row>
    <row r="24" spans="1:12" x14ac:dyDescent="0.25">
      <c r="A24">
        <v>109283</v>
      </c>
      <c r="B24">
        <v>13.90999985</v>
      </c>
      <c r="C24">
        <v>0.60750002000000003</v>
      </c>
      <c r="D24">
        <v>1029.0780029299999</v>
      </c>
      <c r="E24">
        <v>1.2490999700000001</v>
      </c>
      <c r="F24">
        <v>1131.1080322299999</v>
      </c>
      <c r="G24">
        <v>1.21560001</v>
      </c>
      <c r="H24">
        <v>887.94097899999997</v>
      </c>
      <c r="J24" s="2">
        <f>TREND(Calibration!$A$2:$A$4,Calibration!$B$2:$B$4,C24)</f>
        <v>419.75172182862639</v>
      </c>
      <c r="K24" s="2">
        <f>TREND(Calibration!$A$2:$A$4,Calibration!$C$2:$C$4,E24)</f>
        <v>485.26206300361639</v>
      </c>
      <c r="L24" s="2">
        <f>TREND(Calibration!$A$2:$A$4,Calibration!$D$2:$D$4,G24)</f>
        <v>460.52558513525486</v>
      </c>
    </row>
    <row r="25" spans="1:12" x14ac:dyDescent="0.25">
      <c r="A25">
        <v>114283</v>
      </c>
      <c r="B25">
        <v>13.89500046</v>
      </c>
      <c r="C25">
        <v>0.61080003000000005</v>
      </c>
      <c r="D25">
        <v>840.92401123000002</v>
      </c>
      <c r="E25">
        <v>1.2610000400000001</v>
      </c>
      <c r="F25">
        <v>1208.43005371</v>
      </c>
      <c r="G25">
        <v>1.2173000599999999</v>
      </c>
      <c r="H25">
        <v>1131.60900879</v>
      </c>
      <c r="J25" s="2">
        <f>TREND(Calibration!$A$2:$A$4,Calibration!$B$2:$B$4,C25)</f>
        <v>421.80595864740297</v>
      </c>
      <c r="K25" s="2">
        <f>TREND(Calibration!$A$2:$A$4,Calibration!$C$2:$C$4,E25)</f>
        <v>490.0458735923562</v>
      </c>
      <c r="L25" s="2">
        <f>TREND(Calibration!$A$2:$A$4,Calibration!$D$2:$D$4,G25)</f>
        <v>461.22430550003196</v>
      </c>
    </row>
    <row r="26" spans="1:12" x14ac:dyDescent="0.25">
      <c r="A26">
        <v>119283</v>
      </c>
      <c r="B26">
        <v>14.022999759999999</v>
      </c>
      <c r="C26">
        <v>0.60860002000000002</v>
      </c>
      <c r="D26">
        <v>1165.9090576200001</v>
      </c>
      <c r="E26">
        <v>1.2496999499999999</v>
      </c>
      <c r="F26">
        <v>815.11602783000001</v>
      </c>
      <c r="G26">
        <v>1.2178000200000001</v>
      </c>
      <c r="H26">
        <v>976.02301024999997</v>
      </c>
      <c r="J26" s="2">
        <f>TREND(Calibration!$A$2:$A$4,Calibration!$B$2:$B$4,C26)</f>
        <v>420.43646535990484</v>
      </c>
      <c r="K26" s="2">
        <f>TREND(Calibration!$A$2:$A$4,Calibration!$C$2:$C$4,E26)</f>
        <v>485.50325407871355</v>
      </c>
      <c r="L26" s="2">
        <f>TREND(Calibration!$A$2:$A$4,Calibration!$D$2:$D$4,G26)</f>
        <v>461.42978900556068</v>
      </c>
    </row>
    <row r="27" spans="1:12" x14ac:dyDescent="0.25">
      <c r="A27">
        <v>124283</v>
      </c>
      <c r="B27">
        <v>14.19799995</v>
      </c>
      <c r="C27">
        <v>0.60479998999999995</v>
      </c>
      <c r="D27">
        <v>1051.9969482399999</v>
      </c>
      <c r="E27">
        <v>1.2582999500000001</v>
      </c>
      <c r="F27">
        <v>894.83300781000003</v>
      </c>
      <c r="G27">
        <v>1.2221000200000001</v>
      </c>
      <c r="H27">
        <v>1137.5260009799999</v>
      </c>
      <c r="J27" s="2">
        <f>TREND(Calibration!$A$2:$A$4,Calibration!$B$2:$B$4,C27)</f>
        <v>418.07096903157378</v>
      </c>
      <c r="K27" s="2">
        <f>TREND(Calibration!$A$2:$A$4,Calibration!$C$2:$C$4,E27)</f>
        <v>488.96044139468421</v>
      </c>
      <c r="L27" s="2">
        <f>TREND(Calibration!$A$2:$A$4,Calibration!$D$2:$D$4,G27)</f>
        <v>463.19708853706959</v>
      </c>
    </row>
    <row r="28" spans="1:12" x14ac:dyDescent="0.25">
      <c r="A28">
        <v>129283</v>
      </c>
      <c r="B28">
        <v>14.29699993</v>
      </c>
      <c r="C28">
        <v>0.61290001999999999</v>
      </c>
      <c r="D28">
        <v>983.41900635000002</v>
      </c>
      <c r="E28">
        <v>1.28040004</v>
      </c>
      <c r="F28">
        <v>1186.9770507799999</v>
      </c>
      <c r="G28">
        <v>1.2209999600000001</v>
      </c>
      <c r="H28">
        <v>1248.7309570299999</v>
      </c>
      <c r="J28" s="2">
        <f>TREND(Calibration!$A$2:$A$4,Calibration!$B$2:$B$4,C28)</f>
        <v>423.11319007308424</v>
      </c>
      <c r="K28" s="2">
        <f>TREND(Calibration!$A$2:$A$4,Calibration!$C$2:$C$4,E28)</f>
        <v>497.84464497954571</v>
      </c>
      <c r="L28" s="2">
        <f>TREND(Calibration!$A$2:$A$4,Calibration!$D$2:$D$4,G28)</f>
        <v>462.74496399692271</v>
      </c>
    </row>
    <row r="29" spans="1:12" x14ac:dyDescent="0.25">
      <c r="A29">
        <v>134284</v>
      </c>
      <c r="B29">
        <v>14.35700035</v>
      </c>
      <c r="C29">
        <v>0.61240000000000006</v>
      </c>
      <c r="D29">
        <v>1301.20703125</v>
      </c>
      <c r="E29">
        <v>1.2740000499999999</v>
      </c>
      <c r="F29">
        <v>953.69396973000005</v>
      </c>
      <c r="G29">
        <v>1.2270000000000001</v>
      </c>
      <c r="H29">
        <v>9.9000003020963209E+37</v>
      </c>
      <c r="J29" s="2">
        <f>TREND(Calibration!$A$2:$A$4,Calibration!$B$2:$B$4,C29)</f>
        <v>422.80193056352988</v>
      </c>
      <c r="K29" s="2">
        <f>TREND(Calibration!$A$2:$A$4,Calibration!$C$2:$C$4,E29)</f>
        <v>495.27185843880864</v>
      </c>
      <c r="L29" s="2">
        <f>TREND(Calibration!$A$2:$A$4,Calibration!$D$2:$D$4,G29)</f>
        <v>465.21097978320984</v>
      </c>
    </row>
    <row r="30" spans="1:12" x14ac:dyDescent="0.25">
      <c r="A30">
        <v>139283</v>
      </c>
      <c r="B30">
        <v>14.40100002</v>
      </c>
      <c r="C30">
        <v>0.60970002000000001</v>
      </c>
      <c r="D30">
        <v>435.63101196000002</v>
      </c>
      <c r="E30">
        <v>1.27499998</v>
      </c>
      <c r="F30">
        <v>1159.6600341799999</v>
      </c>
      <c r="G30">
        <v>1.2270000000000001</v>
      </c>
      <c r="H30">
        <v>1346.9770507799999</v>
      </c>
      <c r="J30" s="2">
        <f>TREND(Calibration!$A$2:$A$4,Calibration!$B$2:$B$4,C30)</f>
        <v>421.1212088911833</v>
      </c>
      <c r="K30" s="2">
        <f>TREND(Calibration!$A$2:$A$4,Calibration!$C$2:$C$4,E30)</f>
        <v>495.67382882402478</v>
      </c>
      <c r="L30" s="2">
        <f>TREND(Calibration!$A$2:$A$4,Calibration!$D$2:$D$4,G30)</f>
        <v>465.21097978320984</v>
      </c>
    </row>
    <row r="31" spans="1:12" x14ac:dyDescent="0.25">
      <c r="A31">
        <v>144283</v>
      </c>
      <c r="B31">
        <v>14.31099987</v>
      </c>
      <c r="C31">
        <v>0.61019999000000003</v>
      </c>
      <c r="D31">
        <v>981.71600341999999</v>
      </c>
      <c r="E31">
        <v>1.26859999</v>
      </c>
      <c r="F31">
        <v>749.03302001999998</v>
      </c>
      <c r="G31">
        <v>1.23290002</v>
      </c>
      <c r="H31">
        <v>9.9000003020963209E+37</v>
      </c>
      <c r="J31" s="2">
        <f>TREND(Calibration!$A$2:$A$4,Calibration!$B$2:$B$4,C31)</f>
        <v>421.43243727603175</v>
      </c>
      <c r="K31" s="2">
        <f>TREND(Calibration!$A$2:$A$4,Calibration!$C$2:$C$4,E31)</f>
        <v>493.10104228328771</v>
      </c>
      <c r="L31" s="2">
        <f>TREND(Calibration!$A$2:$A$4,Calibration!$D$2:$D$4,G31)</f>
        <v>467.63588736039424</v>
      </c>
    </row>
    <row r="32" spans="1:12" x14ac:dyDescent="0.25">
      <c r="A32">
        <v>149283</v>
      </c>
      <c r="B32">
        <v>14.20699978</v>
      </c>
      <c r="C32">
        <v>0.61019999000000003</v>
      </c>
      <c r="D32">
        <v>1002.60900879</v>
      </c>
      <c r="E32">
        <v>1.2615000000000001</v>
      </c>
      <c r="F32">
        <v>9.9000003020963209E+37</v>
      </c>
      <c r="G32">
        <v>1.23670006</v>
      </c>
      <c r="H32">
        <v>939.42401123000002</v>
      </c>
      <c r="J32" s="2">
        <f>TREND(Calibration!$A$2:$A$4,Calibration!$B$2:$B$4,C32)</f>
        <v>421.43243727603175</v>
      </c>
      <c r="K32" s="2">
        <f>TREND(Calibration!$A$2:$A$4,Calibration!$C$2:$C$4,E32)</f>
        <v>490.24685677497166</v>
      </c>
      <c r="L32" s="2">
        <f>TREND(Calibration!$A$2:$A$4,Calibration!$D$2:$D$4,G32)</f>
        <v>469.19770338637449</v>
      </c>
    </row>
    <row r="33" spans="1:12" x14ac:dyDescent="0.25">
      <c r="A33">
        <v>154283</v>
      </c>
      <c r="B33">
        <v>14.074000359999999</v>
      </c>
      <c r="C33">
        <v>0.61240000000000006</v>
      </c>
      <c r="D33">
        <v>1043.8459472699999</v>
      </c>
      <c r="E33">
        <v>1.2723</v>
      </c>
      <c r="F33">
        <v>931.30999756000006</v>
      </c>
      <c r="G33">
        <v>1.24100006</v>
      </c>
      <c r="H33">
        <v>1145.9799804700001</v>
      </c>
      <c r="J33" s="2">
        <f>TREND(Calibration!$A$2:$A$4,Calibration!$B$2:$B$4,C33)</f>
        <v>422.80193056352988</v>
      </c>
      <c r="K33" s="2">
        <f>TREND(Calibration!$A$2:$A$4,Calibration!$C$2:$C$4,E33)</f>
        <v>494.58844084619051</v>
      </c>
      <c r="L33" s="2">
        <f>TREND(Calibration!$A$2:$A$4,Calibration!$D$2:$D$4,G33)</f>
        <v>470.9650029178834</v>
      </c>
    </row>
    <row r="34" spans="1:12" x14ac:dyDescent="0.25">
      <c r="A34">
        <v>159283</v>
      </c>
      <c r="B34">
        <v>13.949000359999999</v>
      </c>
      <c r="C34">
        <v>0.60479998999999995</v>
      </c>
      <c r="D34">
        <v>1203.43200684</v>
      </c>
      <c r="E34">
        <v>1.2918000199999999</v>
      </c>
      <c r="F34">
        <v>1005.27502441</v>
      </c>
      <c r="G34">
        <v>1.2496999499999999</v>
      </c>
      <c r="H34">
        <v>9.9000003020963209E+37</v>
      </c>
      <c r="J34" s="2">
        <f>TREND(Calibration!$A$2:$A$4,Calibration!$B$2:$B$4,C34)</f>
        <v>418.07096903157378</v>
      </c>
      <c r="K34" s="2">
        <f>TREND(Calibration!$A$2:$A$4,Calibration!$C$2:$C$4,E34)</f>
        <v>502.42742012586177</v>
      </c>
      <c r="L34" s="2">
        <f>TREND(Calibration!$A$2:$A$4,Calibration!$D$2:$D$4,G34)</f>
        <v>474.54065676001801</v>
      </c>
    </row>
    <row r="35" spans="1:12" x14ac:dyDescent="0.25">
      <c r="A35">
        <v>164283</v>
      </c>
      <c r="B35">
        <v>13.93999958</v>
      </c>
      <c r="C35">
        <v>0.60970002000000001</v>
      </c>
      <c r="D35">
        <v>1081.2879638700001</v>
      </c>
      <c r="E35">
        <v>1.26800001</v>
      </c>
      <c r="F35">
        <v>9.9000003020963209E+37</v>
      </c>
      <c r="G35">
        <v>1.2567000399999999</v>
      </c>
      <c r="H35">
        <v>1319.3100585899999</v>
      </c>
      <c r="J35" s="2">
        <f>TREND(Calibration!$A$2:$A$4,Calibration!$B$2:$B$4,C35)</f>
        <v>421.1212088911833</v>
      </c>
      <c r="K35" s="2">
        <f>TREND(Calibration!$A$2:$A$4,Calibration!$C$2:$C$4,E35)</f>
        <v>492.85985120819043</v>
      </c>
      <c r="L35" s="2">
        <f>TREND(Calibration!$A$2:$A$4,Calibration!$D$2:$D$4,G35)</f>
        <v>477.41769298734823</v>
      </c>
    </row>
    <row r="36" spans="1:12" x14ac:dyDescent="0.25">
      <c r="A36">
        <v>169285</v>
      </c>
      <c r="B36">
        <v>14.088999749999999</v>
      </c>
      <c r="C36">
        <v>0.61510003000000002</v>
      </c>
      <c r="D36">
        <v>653.06597899999997</v>
      </c>
      <c r="E36">
        <v>1.26479995</v>
      </c>
      <c r="F36">
        <v>9.9000003020963209E+37</v>
      </c>
      <c r="G36">
        <v>1.25880003</v>
      </c>
      <c r="H36">
        <v>968.19702147999999</v>
      </c>
      <c r="J36" s="2">
        <f>TREND(Calibration!$A$2:$A$4,Calibration!$B$2:$B$4,C36)</f>
        <v>424.48268336058237</v>
      </c>
      <c r="K36" s="2">
        <f>TREND(Calibration!$A$2:$A$4,Calibration!$C$2:$C$4,E36)</f>
        <v>491.57343180791781</v>
      </c>
      <c r="L36" s="2">
        <f>TREND(Calibration!$A$2:$A$4,Calibration!$D$2:$D$4,G36)</f>
        <v>478.28078864855138</v>
      </c>
    </row>
    <row r="37" spans="1:12" x14ac:dyDescent="0.25">
      <c r="A37">
        <v>174285</v>
      </c>
      <c r="B37">
        <v>14.277000429999999</v>
      </c>
      <c r="C37">
        <v>0.62589996999999997</v>
      </c>
      <c r="D37">
        <v>969.53900146000001</v>
      </c>
      <c r="E37">
        <v>1.2567000399999999</v>
      </c>
      <c r="F37">
        <v>1061.3409423799999</v>
      </c>
      <c r="G37">
        <v>1.2663999800000001</v>
      </c>
      <c r="H37">
        <v>1271.36096191</v>
      </c>
      <c r="J37" s="2">
        <f>TREND(Calibration!$A$2:$A$4,Calibration!$B$2:$B$4,C37)</f>
        <v>431.20558249985095</v>
      </c>
      <c r="K37" s="2">
        <f>TREND(Calibration!$A$2:$A$4,Calibration!$C$2:$C$4,E37)</f>
        <v>488.31727993437084</v>
      </c>
      <c r="L37" s="2">
        <f>TREND(Calibration!$A$2:$A$4,Calibration!$D$2:$D$4,G37)</f>
        <v>481.40436727052611</v>
      </c>
    </row>
    <row r="38" spans="1:12" x14ac:dyDescent="0.25">
      <c r="A38">
        <v>179284</v>
      </c>
      <c r="B38">
        <v>14.414999959999999</v>
      </c>
      <c r="C38">
        <v>0.63129997000000004</v>
      </c>
      <c r="D38">
        <v>1100.0109863299999</v>
      </c>
      <c r="E38">
        <v>1.2755999600000001</v>
      </c>
      <c r="F38">
        <v>1138.4379882799999</v>
      </c>
      <c r="G38">
        <v>1.2706999800000001</v>
      </c>
      <c r="H38">
        <v>981.99700928000004</v>
      </c>
      <c r="J38" s="2">
        <f>TREND(Calibration!$A$2:$A$4,Calibration!$B$2:$B$4,C38)</f>
        <v>434.56705074430886</v>
      </c>
      <c r="K38" s="2">
        <f>TREND(Calibration!$A$2:$A$4,Calibration!$C$2:$C$4,E38)</f>
        <v>495.91501989912206</v>
      </c>
      <c r="L38" s="2">
        <f>TREND(Calibration!$A$2:$A$4,Calibration!$D$2:$D$4,G38)</f>
        <v>483.17166680203502</v>
      </c>
    </row>
    <row r="39" spans="1:12" x14ac:dyDescent="0.25">
      <c r="A39">
        <v>184285</v>
      </c>
      <c r="B39">
        <v>14.49600029</v>
      </c>
      <c r="C39">
        <v>0.62749999999999995</v>
      </c>
      <c r="D39">
        <v>1008.875</v>
      </c>
      <c r="E39">
        <v>1.28149998</v>
      </c>
      <c r="F39">
        <v>1321.9539794899999</v>
      </c>
      <c r="G39">
        <v>1.2755999600000001</v>
      </c>
      <c r="H39">
        <v>1348.86901855</v>
      </c>
      <c r="J39" s="2">
        <f>TREND(Calibration!$A$2:$A$4,Calibration!$B$2:$B$4,C39)</f>
        <v>432.20159176562498</v>
      </c>
      <c r="K39" s="2">
        <f>TREND(Calibration!$A$2:$A$4,Calibration!$C$2:$C$4,E39)</f>
        <v>498.28681923725833</v>
      </c>
      <c r="L39" s="2">
        <f>TREND(Calibration!$A$2:$A$4,Calibration!$D$2:$D$4,G39)</f>
        <v>485.18555804817527</v>
      </c>
    </row>
    <row r="40" spans="1:12" x14ac:dyDescent="0.25">
      <c r="A40">
        <v>189285</v>
      </c>
      <c r="B40">
        <v>14.44999981</v>
      </c>
      <c r="C40">
        <v>0.62910001999999998</v>
      </c>
      <c r="D40">
        <v>969.33801270000004</v>
      </c>
      <c r="E40">
        <v>1.3501000400000001</v>
      </c>
      <c r="F40">
        <v>9.9000003020963209E+37</v>
      </c>
      <c r="G40">
        <v>1.2788000100000001</v>
      </c>
      <c r="H40">
        <v>1194.3790283200001</v>
      </c>
      <c r="J40" s="2">
        <f>TREND(Calibration!$A$2:$A$4,Calibration!$B$2:$B$4,C40)</f>
        <v>433.19759480645786</v>
      </c>
      <c r="K40" s="2">
        <f>TREND(Calibration!$A$2:$A$4,Calibration!$C$2:$C$4,E40)</f>
        <v>525.86394217991221</v>
      </c>
      <c r="L40" s="2">
        <f>TREND(Calibration!$A$2:$A$4,Calibration!$D$2:$D$4,G40)</f>
        <v>486.5007782495253</v>
      </c>
    </row>
    <row r="41" spans="1:12" x14ac:dyDescent="0.25">
      <c r="A41">
        <v>194285</v>
      </c>
      <c r="B41">
        <v>14.36900043</v>
      </c>
      <c r="C41">
        <v>0.62910001999999998</v>
      </c>
      <c r="D41">
        <v>907.09497069999998</v>
      </c>
      <c r="E41">
        <v>1.2965999800000001</v>
      </c>
      <c r="F41">
        <v>9.9000003020963209E+37</v>
      </c>
      <c r="G41">
        <v>1.2836999899999999</v>
      </c>
      <c r="H41">
        <v>890.59802246000004</v>
      </c>
      <c r="J41" s="2">
        <f>TREND(Calibration!$A$2:$A$4,Calibration!$B$2:$B$4,C41)</f>
        <v>433.19759480645786</v>
      </c>
      <c r="K41" s="2">
        <f>TREND(Calibration!$A$2:$A$4,Calibration!$C$2:$C$4,E41)</f>
        <v>504.35699696646259</v>
      </c>
      <c r="L41" s="2">
        <f>TREND(Calibration!$A$2:$A$4,Calibration!$D$2:$D$4,G41)</f>
        <v>488.51466949566543</v>
      </c>
    </row>
    <row r="42" spans="1:12" x14ac:dyDescent="0.25">
      <c r="A42">
        <v>199285</v>
      </c>
      <c r="B42">
        <v>14.2329998</v>
      </c>
      <c r="C42">
        <v>0.62429999999999997</v>
      </c>
      <c r="D42">
        <v>995.97802734000004</v>
      </c>
      <c r="E42">
        <v>1.30910003</v>
      </c>
      <c r="F42">
        <v>9.9000003020963209E+37</v>
      </c>
      <c r="G42">
        <v>1.28750002</v>
      </c>
      <c r="H42">
        <v>9.9000003020963209E+37</v>
      </c>
      <c r="J42" s="2">
        <f>TREND(Calibration!$A$2:$A$4,Calibration!$B$2:$B$4,C42)</f>
        <v>430.20961058372404</v>
      </c>
      <c r="K42" s="2">
        <f>TREND(Calibration!$A$2:$A$4,Calibration!$C$2:$C$4,E42)</f>
        <v>509.38199863029956</v>
      </c>
      <c r="L42" s="2">
        <f>TREND(Calibration!$A$2:$A$4,Calibration!$D$2:$D$4,G42)</f>
        <v>490.0764814116468</v>
      </c>
    </row>
    <row r="43" spans="1:12" x14ac:dyDescent="0.25">
      <c r="A43">
        <v>204285</v>
      </c>
      <c r="B43">
        <v>14.09000015</v>
      </c>
      <c r="C43">
        <v>0.62209999999999999</v>
      </c>
      <c r="D43">
        <v>964.86499022999999</v>
      </c>
      <c r="E43">
        <v>1.33070004</v>
      </c>
      <c r="F43">
        <v>9.9000003020963209E+37</v>
      </c>
      <c r="G43">
        <v>1.2918000199999999</v>
      </c>
      <c r="H43">
        <v>1162.0739746100001</v>
      </c>
      <c r="J43" s="2">
        <f>TREND(Calibration!$A$2:$A$4,Calibration!$B$2:$B$4,C43)</f>
        <v>428.84012352116713</v>
      </c>
      <c r="K43" s="2">
        <f>TREND(Calibration!$A$2:$A$4,Calibration!$C$2:$C$4,E43)</f>
        <v>518.06517079272271</v>
      </c>
      <c r="L43" s="2">
        <f>TREND(Calibration!$A$2:$A$4,Calibration!$D$2:$D$4,G43)</f>
        <v>491.84378094315571</v>
      </c>
    </row>
    <row r="44" spans="1:12" x14ac:dyDescent="0.25">
      <c r="A44">
        <v>209285</v>
      </c>
      <c r="B44">
        <v>13.93799973</v>
      </c>
      <c r="C44">
        <v>0.62050002999999998</v>
      </c>
      <c r="D44">
        <v>939.07098388999998</v>
      </c>
      <c r="E44">
        <v>1.3770999900000001</v>
      </c>
      <c r="F44">
        <v>9.9000003020963209E+37</v>
      </c>
      <c r="G44">
        <v>1.29390001</v>
      </c>
      <c r="H44">
        <v>1139.5310058600001</v>
      </c>
      <c r="J44" s="2">
        <f>TREND(Calibration!$A$2:$A$4,Calibration!$B$2:$B$4,C44)</f>
        <v>427.84415160504022</v>
      </c>
      <c r="K44" s="2">
        <f>TREND(Calibration!$A$2:$A$4,Calibration!$C$2:$C$4,E44)</f>
        <v>536.71788225803323</v>
      </c>
      <c r="L44" s="2">
        <f>TREND(Calibration!$A$2:$A$4,Calibration!$D$2:$D$4,G44)</f>
        <v>492.70687660435885</v>
      </c>
    </row>
    <row r="45" spans="1:12" x14ac:dyDescent="0.25">
      <c r="A45">
        <v>214285</v>
      </c>
      <c r="B45">
        <v>13.89599991</v>
      </c>
      <c r="C45">
        <v>0.62910001999999998</v>
      </c>
      <c r="D45">
        <v>843.82800293000003</v>
      </c>
      <c r="E45">
        <v>1.3705999900000001</v>
      </c>
      <c r="F45">
        <v>9.9000003020963209E+37</v>
      </c>
      <c r="G45">
        <v>1.29770005</v>
      </c>
      <c r="H45">
        <v>9.9000003020963209E+37</v>
      </c>
      <c r="J45" s="2">
        <f>TREND(Calibration!$A$2:$A$4,Calibration!$B$2:$B$4,C45)</f>
        <v>433.19759480645786</v>
      </c>
      <c r="K45" s="2">
        <f>TREND(Calibration!$A$2:$A$4,Calibration!$C$2:$C$4,E45)</f>
        <v>534.10489184479968</v>
      </c>
      <c r="L45" s="2">
        <f>TREND(Calibration!$A$2:$A$4,Calibration!$D$2:$D$4,G45)</f>
        <v>494.26869263033916</v>
      </c>
    </row>
    <row r="46" spans="1:12" x14ac:dyDescent="0.25">
      <c r="A46">
        <v>219285</v>
      </c>
      <c r="B46">
        <v>14.03499985</v>
      </c>
      <c r="C46">
        <v>0.62209999999999999</v>
      </c>
      <c r="D46">
        <v>643.50701904000005</v>
      </c>
      <c r="E46">
        <v>1.3501000400000001</v>
      </c>
      <c r="F46">
        <v>9.9000003020963209E+37</v>
      </c>
      <c r="G46">
        <v>1.3057999600000001</v>
      </c>
      <c r="H46">
        <v>1195.4830322299999</v>
      </c>
      <c r="J46" s="2">
        <f>TREND(Calibration!$A$2:$A$4,Calibration!$B$2:$B$4,C46)</f>
        <v>428.84012352116713</v>
      </c>
      <c r="K46" s="2">
        <f>TREND(Calibration!$A$2:$A$4,Calibration!$C$2:$C$4,E46)</f>
        <v>525.86394217991221</v>
      </c>
      <c r="L46" s="2">
        <f>TREND(Calibration!$A$2:$A$4,Calibration!$D$2:$D$4,G46)</f>
        <v>497.59775475784249</v>
      </c>
    </row>
    <row r="47" spans="1:12" x14ac:dyDescent="0.25">
      <c r="A47">
        <v>224285</v>
      </c>
      <c r="B47">
        <v>14.17099953</v>
      </c>
      <c r="C47">
        <v>0.62429999999999997</v>
      </c>
      <c r="D47">
        <v>672.15197753999996</v>
      </c>
      <c r="E47">
        <v>1.36469996</v>
      </c>
      <c r="F47">
        <v>9.9000003020963209E+37</v>
      </c>
      <c r="G47">
        <v>1.31229997</v>
      </c>
      <c r="H47">
        <v>1162.1610107399999</v>
      </c>
      <c r="J47" s="2">
        <f>TREND(Calibration!$A$2:$A$4,Calibration!$B$2:$B$4,C47)</f>
        <v>430.20961058372404</v>
      </c>
      <c r="K47" s="2">
        <f>TREND(Calibration!$A$2:$A$4,Calibration!$C$2:$C$4,E47)</f>
        <v>531.73308848667807</v>
      </c>
      <c r="L47" s="2">
        <f>TREND(Calibration!$A$2:$A$4,Calibration!$D$2:$D$4,G47)</f>
        <v>500.26925815965717</v>
      </c>
    </row>
    <row r="48" spans="1:12" x14ac:dyDescent="0.25">
      <c r="A48">
        <v>229288</v>
      </c>
      <c r="B48">
        <v>14.31099987</v>
      </c>
      <c r="C48">
        <v>0.62</v>
      </c>
      <c r="D48">
        <v>936.44299316000001</v>
      </c>
      <c r="E48">
        <v>1.4505000100000001</v>
      </c>
      <c r="F48">
        <v>9.9000003020963209E+37</v>
      </c>
      <c r="G48">
        <v>1.30739999</v>
      </c>
      <c r="H48">
        <v>9.9000003020963209E+37</v>
      </c>
      <c r="J48" s="2">
        <f>TREND(Calibration!$A$2:$A$4,Calibration!$B$2:$B$4,C48)</f>
        <v>427.53288587054459</v>
      </c>
      <c r="K48" s="2">
        <f>TREND(Calibration!$A$2:$A$4,Calibration!$C$2:$C$4,E48)</f>
        <v>566.22458204128793</v>
      </c>
      <c r="L48" s="2">
        <f>TREND(Calibration!$A$2:$A$4,Calibration!$D$2:$D$4,G48)</f>
        <v>498.25536691351692</v>
      </c>
    </row>
    <row r="49" spans="1:12" x14ac:dyDescent="0.25">
      <c r="A49">
        <v>234285</v>
      </c>
      <c r="B49">
        <v>14.40799999</v>
      </c>
      <c r="C49">
        <v>0.61780000000000002</v>
      </c>
      <c r="D49">
        <v>1018.61999512</v>
      </c>
      <c r="E49">
        <v>1.4462000100000001</v>
      </c>
      <c r="F49">
        <v>1149.5219726600001</v>
      </c>
      <c r="G49">
        <v>1.3047000200000001</v>
      </c>
      <c r="H49">
        <v>9.9000003020963209E+37</v>
      </c>
      <c r="J49" s="2">
        <f>TREND(Calibration!$A$2:$A$4,Calibration!$B$2:$B$4,C49)</f>
        <v>426.16339880798773</v>
      </c>
      <c r="K49" s="2">
        <f>TREND(Calibration!$A$2:$A$4,Calibration!$C$2:$C$4,E49)</f>
        <v>564.49598838330257</v>
      </c>
      <c r="L49" s="2">
        <f>TREND(Calibration!$A$2:$A$4,Calibration!$D$2:$D$4,G49)</f>
        <v>497.14567953768244</v>
      </c>
    </row>
    <row r="50" spans="1:12" x14ac:dyDescent="0.25">
      <c r="A50">
        <v>239296</v>
      </c>
      <c r="B50">
        <v>14.45699978</v>
      </c>
      <c r="C50">
        <v>0.61830001999999995</v>
      </c>
      <c r="D50">
        <v>439.48498534999999</v>
      </c>
      <c r="E50">
        <v>1.36409998</v>
      </c>
      <c r="F50">
        <v>9.9000003020963209E+37</v>
      </c>
      <c r="G50">
        <v>1.3052999999999999</v>
      </c>
      <c r="H50">
        <v>991.65698241999996</v>
      </c>
      <c r="J50" s="2">
        <f>TREND(Calibration!$A$2:$A$4,Calibration!$B$2:$B$4,C50)</f>
        <v>426.47465831754209</v>
      </c>
      <c r="K50" s="2">
        <f>TREND(Calibration!$A$2:$A$4,Calibration!$C$2:$C$4,E50)</f>
        <v>531.49189741158079</v>
      </c>
      <c r="L50" s="2">
        <f>TREND(Calibration!$A$2:$A$4,Calibration!$D$2:$D$4,G50)</f>
        <v>497.39227125231378</v>
      </c>
    </row>
    <row r="51" spans="1:12" x14ac:dyDescent="0.25">
      <c r="A51">
        <v>244285</v>
      </c>
      <c r="B51">
        <v>14.300999640000001</v>
      </c>
      <c r="C51">
        <v>0.61729997000000003</v>
      </c>
      <c r="D51">
        <v>9.9000003020963209E+37</v>
      </c>
      <c r="E51">
        <v>1.39059997</v>
      </c>
      <c r="F51">
        <v>697.47900390999996</v>
      </c>
      <c r="G51">
        <v>1.3014999599999999</v>
      </c>
      <c r="H51">
        <v>9.9000003020963209E+37</v>
      </c>
      <c r="J51" s="2">
        <f>TREND(Calibration!$A$2:$A$4,Calibration!$B$2:$B$4,C51)</f>
        <v>425.8521330734921</v>
      </c>
      <c r="K51" s="2">
        <f>TREND(Calibration!$A$2:$A$4,Calibration!$C$2:$C$4,E51)</f>
        <v>542.14485430708646</v>
      </c>
      <c r="L51" s="2">
        <f>TREND(Calibration!$A$2:$A$4,Calibration!$D$2:$D$4,G51)</f>
        <v>495.83045522633347</v>
      </c>
    </row>
    <row r="52" spans="1:12" x14ac:dyDescent="0.25">
      <c r="A52">
        <v>249285</v>
      </c>
      <c r="B52">
        <v>14.149000170000001</v>
      </c>
      <c r="C52">
        <v>0.61669998999999998</v>
      </c>
      <c r="D52">
        <v>1061.6219482399999</v>
      </c>
      <c r="E52">
        <v>1.42620003</v>
      </c>
      <c r="F52">
        <v>744.14001465000001</v>
      </c>
      <c r="G52">
        <v>1.3107000600000001</v>
      </c>
      <c r="H52">
        <v>9.9000003020963209E+37</v>
      </c>
      <c r="J52" s="2">
        <f>TREND(Calibration!$A$2:$A$4,Calibration!$B$2:$B$4,C52)</f>
        <v>425.47864905176806</v>
      </c>
      <c r="K52" s="2">
        <f>TREND(Calibration!$A$2:$A$4,Calibration!$C$2:$C$4,E52)</f>
        <v>556.45602592101579</v>
      </c>
      <c r="L52" s="2">
        <f>TREND(Calibration!$A$2:$A$4,Calibration!$D$2:$D$4,G52)</f>
        <v>499.61169532396957</v>
      </c>
    </row>
    <row r="53" spans="1:12" x14ac:dyDescent="0.25">
      <c r="A53">
        <v>254288</v>
      </c>
      <c r="B53">
        <v>14.02900028</v>
      </c>
      <c r="C53">
        <v>0.62319999999999998</v>
      </c>
      <c r="D53">
        <v>862.58801270000004</v>
      </c>
      <c r="E53">
        <v>1.5082999500000001</v>
      </c>
      <c r="F53">
        <v>776.85498046999999</v>
      </c>
      <c r="G53">
        <v>1.329</v>
      </c>
      <c r="H53">
        <v>9.9000003020963209E+37</v>
      </c>
      <c r="J53" s="2">
        <f>TREND(Calibration!$A$2:$A$4,Calibration!$B$2:$B$4,C53)</f>
        <v>429.52486705244559</v>
      </c>
      <c r="K53" s="2">
        <f>TREND(Calibration!$A$2:$A$4,Calibration!$C$2:$C$4,E53)</f>
        <v>589.46007267289986</v>
      </c>
      <c r="L53" s="2">
        <f>TREND(Calibration!$A$2:$A$4,Calibration!$D$2:$D$4,G53)</f>
        <v>507.13296867016516</v>
      </c>
    </row>
    <row r="54" spans="1:12" x14ac:dyDescent="0.25">
      <c r="A54">
        <v>259285</v>
      </c>
      <c r="B54">
        <v>13.95100021</v>
      </c>
      <c r="C54">
        <v>0.62209999999999999</v>
      </c>
      <c r="D54">
        <v>815.20202637</v>
      </c>
      <c r="E54">
        <v>1.4904999699999999</v>
      </c>
      <c r="F54">
        <v>736.34002685999997</v>
      </c>
      <c r="G54">
        <v>1.3273999700000001</v>
      </c>
      <c r="H54">
        <v>1303.20800781</v>
      </c>
      <c r="J54" s="2">
        <f>TREND(Calibration!$A$2:$A$4,Calibration!$B$2:$B$4,C54)</f>
        <v>428.84012352116713</v>
      </c>
      <c r="K54" s="2">
        <f>TREND(Calibration!$A$2:$A$4,Calibration!$C$2:$C$4,E54)</f>
        <v>582.30450696586126</v>
      </c>
      <c r="L54" s="2">
        <f>TREND(Calibration!$A$2:$A$4,Calibration!$D$2:$D$4,G54)</f>
        <v>506.47535651449073</v>
      </c>
    </row>
    <row r="55" spans="1:12" x14ac:dyDescent="0.25">
      <c r="A55">
        <v>264285</v>
      </c>
      <c r="B55">
        <v>13.940999980000001</v>
      </c>
      <c r="C55">
        <v>0.62319999999999998</v>
      </c>
      <c r="D55">
        <v>1010.95202637</v>
      </c>
      <c r="E55">
        <v>1.4953999499999999</v>
      </c>
      <c r="F55">
        <v>607.72698975000003</v>
      </c>
      <c r="G55">
        <v>1.3279999499999999</v>
      </c>
      <c r="H55">
        <v>1325.0389404299999</v>
      </c>
      <c r="J55" s="2">
        <f>TREND(Calibration!$A$2:$A$4,Calibration!$B$2:$B$4,C55)</f>
        <v>429.52486705244559</v>
      </c>
      <c r="K55" s="2">
        <f>TREND(Calibration!$A$2:$A$4,Calibration!$C$2:$C$4,E55)</f>
        <v>584.2742916989439</v>
      </c>
      <c r="L55" s="2">
        <f>TREND(Calibration!$A$2:$A$4,Calibration!$D$2:$D$4,G55)</f>
        <v>506.72194822912206</v>
      </c>
    </row>
    <row r="56" spans="1:12" x14ac:dyDescent="0.25">
      <c r="A56">
        <v>269288</v>
      </c>
      <c r="B56">
        <v>14.09000015</v>
      </c>
      <c r="C56">
        <v>0.63080000999999997</v>
      </c>
      <c r="D56">
        <v>954.36901854999996</v>
      </c>
      <c r="E56">
        <v>1.5110000400000001</v>
      </c>
      <c r="F56">
        <v>792.67297363</v>
      </c>
      <c r="G56">
        <v>1.3322999499999999</v>
      </c>
      <c r="H56">
        <v>9.9000003020963209E+37</v>
      </c>
      <c r="J56" s="2">
        <f>TREND(Calibration!$A$2:$A$4,Calibration!$B$2:$B$4,C56)</f>
        <v>434.25582858440157</v>
      </c>
      <c r="K56" s="2">
        <f>TREND(Calibration!$A$2:$A$4,Calibration!$C$2:$C$4,E56)</f>
        <v>590.54550487057179</v>
      </c>
      <c r="L56" s="2">
        <f>TREND(Calibration!$A$2:$A$4,Calibration!$D$2:$D$4,G56)</f>
        <v>508.48924776063097</v>
      </c>
    </row>
    <row r="57" spans="1:12" x14ac:dyDescent="0.25">
      <c r="A57">
        <v>274298</v>
      </c>
      <c r="B57">
        <v>14.25599957</v>
      </c>
      <c r="C57">
        <v>0.63180000000000003</v>
      </c>
      <c r="D57">
        <v>1139.1560058600001</v>
      </c>
      <c r="E57">
        <v>1.47969997</v>
      </c>
      <c r="F57">
        <v>782.14001465000001</v>
      </c>
      <c r="G57">
        <v>1.33070004</v>
      </c>
      <c r="H57">
        <v>9.9000003020963209E+37</v>
      </c>
      <c r="J57" s="2">
        <f>TREND(Calibration!$A$2:$A$4,Calibration!$B$2:$B$4,C57)</f>
        <v>434.87831647880444</v>
      </c>
      <c r="K57" s="2">
        <f>TREND(Calibration!$A$2:$A$4,Calibration!$C$2:$C$4,E57)</f>
        <v>577.96292289464247</v>
      </c>
      <c r="L57" s="2">
        <f>TREND(Calibration!$A$2:$A$4,Calibration!$D$2:$D$4,G57)</f>
        <v>507.83168492494337</v>
      </c>
    </row>
    <row r="58" spans="1:12" x14ac:dyDescent="0.25">
      <c r="A58">
        <v>279288</v>
      </c>
      <c r="B58">
        <v>14.411000250000001</v>
      </c>
      <c r="C58">
        <v>0.62589996999999997</v>
      </c>
      <c r="D58">
        <v>9.9000003020963209E+37</v>
      </c>
      <c r="E58">
        <v>1.49810004</v>
      </c>
      <c r="F58">
        <v>698.75598145000004</v>
      </c>
      <c r="G58">
        <v>1.3377000100000001</v>
      </c>
      <c r="H58">
        <v>9.9000003020963209E+37</v>
      </c>
      <c r="J58" s="2">
        <f>TREND(Calibration!$A$2:$A$4,Calibration!$B$2:$B$4,C58)</f>
        <v>431.20558249985095</v>
      </c>
      <c r="K58" s="2">
        <f>TREND(Calibration!$A$2:$A$4,Calibration!$C$2:$C$4,E58)</f>
        <v>585.35972389661583</v>
      </c>
      <c r="L58" s="2">
        <f>TREND(Calibration!$A$2:$A$4,Calibration!$D$2:$D$4,G58)</f>
        <v>510.70867183228677</v>
      </c>
    </row>
    <row r="59" spans="1:12" x14ac:dyDescent="0.25">
      <c r="A59">
        <v>284285</v>
      </c>
      <c r="B59">
        <v>14.493000029999999</v>
      </c>
      <c r="C59">
        <v>0.62639999000000002</v>
      </c>
      <c r="D59">
        <v>1052.9510498</v>
      </c>
      <c r="E59">
        <v>1.5359</v>
      </c>
      <c r="F59">
        <v>634.98498534999999</v>
      </c>
      <c r="G59">
        <v>1.34309995</v>
      </c>
      <c r="H59">
        <v>9.9000003020963209E+37</v>
      </c>
      <c r="J59" s="2">
        <f>TREND(Calibration!$A$2:$A$4,Calibration!$B$2:$B$4,C59)</f>
        <v>431.51684200940537</v>
      </c>
      <c r="K59" s="2">
        <f>TREND(Calibration!$A$2:$A$4,Calibration!$C$2:$C$4,E59)</f>
        <v>600.55525206594109</v>
      </c>
      <c r="L59" s="2">
        <f>TREND(Calibration!$A$2:$A$4,Calibration!$D$2:$D$4,G59)</f>
        <v>512.92804658395562</v>
      </c>
    </row>
    <row r="60" spans="1:12" x14ac:dyDescent="0.25">
      <c r="A60">
        <v>289285</v>
      </c>
      <c r="B60">
        <v>14.46700001</v>
      </c>
      <c r="C60">
        <v>0.62370002000000002</v>
      </c>
      <c r="D60">
        <v>1052.9610595700001</v>
      </c>
      <c r="E60">
        <v>1.5575000000000001</v>
      </c>
      <c r="F60">
        <v>694.00897216999999</v>
      </c>
      <c r="G60">
        <v>1.35230005</v>
      </c>
      <c r="H60">
        <v>1112.83105469</v>
      </c>
      <c r="J60" s="2">
        <f>TREND(Calibration!$A$2:$A$4,Calibration!$B$2:$B$4,C60)</f>
        <v>429.836126562</v>
      </c>
      <c r="K60" s="2">
        <f>TREND(Calibration!$A$2:$A$4,Calibration!$C$2:$C$4,E60)</f>
        <v>609.2384202083789</v>
      </c>
      <c r="L60" s="2">
        <f>TREND(Calibration!$A$2:$A$4,Calibration!$D$2:$D$4,G60)</f>
        <v>516.70928668159172</v>
      </c>
    </row>
    <row r="61" spans="1:12" x14ac:dyDescent="0.25">
      <c r="A61">
        <v>294285</v>
      </c>
      <c r="B61">
        <v>14.35900021</v>
      </c>
      <c r="C61">
        <v>0.62910001999999998</v>
      </c>
      <c r="D61">
        <v>9.9000003020963209E+37</v>
      </c>
      <c r="E61">
        <v>1.5915000399999999</v>
      </c>
      <c r="F61">
        <v>466.34899902000001</v>
      </c>
      <c r="G61">
        <v>1.3501000400000001</v>
      </c>
      <c r="H61">
        <v>9.9000003020963209E+37</v>
      </c>
      <c r="J61" s="2">
        <f>TREND(Calibration!$A$2:$A$4,Calibration!$B$2:$B$4,C61)</f>
        <v>433.19759480645786</v>
      </c>
      <c r="K61" s="2">
        <f>TREND(Calibration!$A$2:$A$4,Calibration!$C$2:$C$4,E61)</f>
        <v>622.9063861421572</v>
      </c>
      <c r="L61" s="2">
        <f>TREND(Calibration!$A$2:$A$4,Calibration!$D$2:$D$4,G61)</f>
        <v>515.80508281128596</v>
      </c>
    </row>
    <row r="62" spans="1:12" x14ac:dyDescent="0.25">
      <c r="A62">
        <v>299285</v>
      </c>
      <c r="B62">
        <v>14.164999959999999</v>
      </c>
      <c r="C62">
        <v>0.61890000000000001</v>
      </c>
      <c r="D62">
        <v>9.9000003020963209E+37</v>
      </c>
      <c r="E62">
        <v>1.6557999800000001</v>
      </c>
      <c r="F62">
        <v>353.10699462999997</v>
      </c>
      <c r="G62">
        <v>1.3581999499999999</v>
      </c>
      <c r="H62">
        <v>9.9000003020963209E+37</v>
      </c>
      <c r="J62" s="2">
        <f>TREND(Calibration!$A$2:$A$4,Calibration!$B$2:$B$4,C62)</f>
        <v>426.84814233926619</v>
      </c>
      <c r="K62" s="2">
        <f>TREND(Calibration!$A$2:$A$4,Calibration!$C$2:$C$4,E62)</f>
        <v>648.75486718700279</v>
      </c>
      <c r="L62" s="2">
        <f>TREND(Calibration!$A$2:$A$4,Calibration!$D$2:$D$4,G62)</f>
        <v>519.13414493878918</v>
      </c>
    </row>
    <row r="63" spans="1:12" x14ac:dyDescent="0.25">
      <c r="A63">
        <v>304289</v>
      </c>
      <c r="B63">
        <v>14.045000079999999</v>
      </c>
      <c r="C63">
        <v>0.61669998999999998</v>
      </c>
      <c r="D63">
        <v>1074.1860351600001</v>
      </c>
      <c r="E63">
        <v>1.6142000000000001</v>
      </c>
      <c r="F63">
        <v>718.23400878999996</v>
      </c>
      <c r="G63">
        <v>1.3593000200000001</v>
      </c>
      <c r="H63">
        <v>9.9000003020963209E+37</v>
      </c>
      <c r="J63" s="2">
        <f>TREND(Calibration!$A$2:$A$4,Calibration!$B$2:$B$4,C63)</f>
        <v>425.47864905176806</v>
      </c>
      <c r="K63" s="2">
        <f>TREND(Calibration!$A$2:$A$4,Calibration!$C$2:$C$4,E63)</f>
        <v>632.0317365822782</v>
      </c>
      <c r="L63" s="2">
        <f>TREND(Calibration!$A$2:$A$4,Calibration!$D$2:$D$4,G63)</f>
        <v>519.58627358893511</v>
      </c>
    </row>
    <row r="64" spans="1:12" x14ac:dyDescent="0.25">
      <c r="A64">
        <v>309289</v>
      </c>
      <c r="B64">
        <v>13.95400047</v>
      </c>
      <c r="C64">
        <v>0.62</v>
      </c>
      <c r="D64">
        <v>1258.0019531200001</v>
      </c>
      <c r="E64">
        <v>1.6207</v>
      </c>
      <c r="F64">
        <v>606.60101318</v>
      </c>
      <c r="G64">
        <v>1.3695000399999999</v>
      </c>
      <c r="H64">
        <v>9.9000003020963209E+37</v>
      </c>
      <c r="J64" s="2">
        <f>TREND(Calibration!$A$2:$A$4,Calibration!$B$2:$B$4,C64)</f>
        <v>427.53288587054459</v>
      </c>
      <c r="K64" s="2">
        <f>TREND(Calibration!$A$2:$A$4,Calibration!$C$2:$C$4,E64)</f>
        <v>634.64472699551186</v>
      </c>
      <c r="L64" s="2">
        <f>TREND(Calibration!$A$2:$A$4,Calibration!$D$2:$D$4,G64)</f>
        <v>523.77848069762842</v>
      </c>
    </row>
    <row r="65" spans="1:12" x14ac:dyDescent="0.25">
      <c r="A65">
        <v>314288</v>
      </c>
      <c r="B65">
        <v>13.914999959999999</v>
      </c>
      <c r="C65">
        <v>0.61460000000000004</v>
      </c>
      <c r="D65">
        <v>1232.3360595700001</v>
      </c>
      <c r="E65">
        <v>1.59909999</v>
      </c>
      <c r="F65">
        <v>651.20800781000003</v>
      </c>
      <c r="G65">
        <v>1.3631000499999999</v>
      </c>
      <c r="H65">
        <v>9.9000003020963209E+37</v>
      </c>
      <c r="J65" s="2">
        <f>TREND(Calibration!$A$2:$A$4,Calibration!$B$2:$B$4,C65)</f>
        <v>424.17141762608674</v>
      </c>
      <c r="K65" s="2">
        <f>TREND(Calibration!$A$2:$A$4,Calibration!$C$2:$C$4,E65)</f>
        <v>625.96155483308871</v>
      </c>
      <c r="L65" s="2">
        <f>TREND(Calibration!$A$2:$A$4,Calibration!$D$2:$D$4,G65)</f>
        <v>521.14808550491637</v>
      </c>
    </row>
    <row r="66" spans="1:12" x14ac:dyDescent="0.25">
      <c r="A66">
        <v>319285</v>
      </c>
      <c r="B66">
        <v>14.03800011</v>
      </c>
      <c r="C66">
        <v>0.61619997000000004</v>
      </c>
      <c r="D66">
        <v>1034.10998535</v>
      </c>
      <c r="E66">
        <v>1.6335999999999999</v>
      </c>
      <c r="F66">
        <v>823.03399658000001</v>
      </c>
      <c r="G66">
        <v>1.35599995</v>
      </c>
      <c r="H66">
        <v>9.9000003020963209E+37</v>
      </c>
      <c r="J66" s="2">
        <f>TREND(Calibration!$A$2:$A$4,Calibration!$B$2:$B$4,C66)</f>
        <v>425.16738954221364</v>
      </c>
      <c r="K66" s="2">
        <f>TREND(Calibration!$A$2:$A$4,Calibration!$C$2:$C$4,E66)</f>
        <v>639.8305079694677</v>
      </c>
      <c r="L66" s="2">
        <f>TREND(Calibration!$A$2:$A$4,Calibration!$D$2:$D$4,G66)</f>
        <v>518.22994517848235</v>
      </c>
    </row>
    <row r="67" spans="1:12" x14ac:dyDescent="0.25">
      <c r="A67">
        <v>324285</v>
      </c>
      <c r="B67">
        <v>14.196999549999999</v>
      </c>
      <c r="C67">
        <v>0.61240000000000006</v>
      </c>
      <c r="D67">
        <v>878.87298583999996</v>
      </c>
      <c r="E67">
        <v>1.6293</v>
      </c>
      <c r="F67">
        <v>808.47698975000003</v>
      </c>
      <c r="G67">
        <v>1.36409998</v>
      </c>
      <c r="H67">
        <v>9.9000003020963209E+37</v>
      </c>
      <c r="J67" s="2">
        <f>TREND(Calibration!$A$2:$A$4,Calibration!$B$2:$B$4,C67)</f>
        <v>422.80193056352988</v>
      </c>
      <c r="K67" s="2">
        <f>TREND(Calibration!$A$2:$A$4,Calibration!$C$2:$C$4,E67)</f>
        <v>638.10191431148246</v>
      </c>
      <c r="L67" s="2">
        <f>TREND(Calibration!$A$2:$A$4,Calibration!$D$2:$D$4,G67)</f>
        <v>521.55905662597263</v>
      </c>
    </row>
    <row r="68" spans="1:12" x14ac:dyDescent="0.25">
      <c r="A68">
        <v>329285</v>
      </c>
      <c r="B68">
        <v>14.3920002</v>
      </c>
      <c r="C68">
        <v>0.61080003000000005</v>
      </c>
      <c r="D68">
        <v>554.16400146000001</v>
      </c>
      <c r="E68">
        <v>1.60549998</v>
      </c>
      <c r="F68">
        <v>1118.72595215</v>
      </c>
      <c r="G68">
        <v>1.35979998</v>
      </c>
      <c r="H68">
        <v>9.9000003020963209E+37</v>
      </c>
      <c r="J68" s="2">
        <f>TREND(Calibration!$A$2:$A$4,Calibration!$B$2:$B$4,C68)</f>
        <v>421.80595864740297</v>
      </c>
      <c r="K68" s="2">
        <f>TREND(Calibration!$A$2:$A$4,Calibration!$C$2:$C$4,E68)</f>
        <v>628.53434137382578</v>
      </c>
      <c r="L68" s="2">
        <f>TREND(Calibration!$A$2:$A$4,Calibration!$D$2:$D$4,G68)</f>
        <v>519.79175709446372</v>
      </c>
    </row>
    <row r="69" spans="1:12" x14ac:dyDescent="0.25">
      <c r="A69">
        <v>334285</v>
      </c>
      <c r="B69">
        <v>14.47999954</v>
      </c>
      <c r="C69">
        <v>0.61400001999999998</v>
      </c>
      <c r="D69">
        <v>1059.93200684</v>
      </c>
      <c r="E69">
        <v>1.5428999699999999</v>
      </c>
      <c r="F69">
        <v>1288.5889892600001</v>
      </c>
      <c r="G69">
        <v>1.3511999800000001</v>
      </c>
      <c r="H69">
        <v>1126.95703125</v>
      </c>
      <c r="J69" s="2">
        <f>TREND(Calibration!$A$2:$A$4,Calibration!$B$2:$B$4,C69)</f>
        <v>423.7979336043627</v>
      </c>
      <c r="K69" s="2">
        <f>TREND(Calibration!$A$2:$A$4,Calibration!$C$2:$C$4,E69)</f>
        <v>603.36922968177532</v>
      </c>
      <c r="L69" s="2">
        <f>TREND(Calibration!$A$2:$A$4,Calibration!$D$2:$D$4,G69)</f>
        <v>516.2571580314459</v>
      </c>
    </row>
    <row r="70" spans="1:12" x14ac:dyDescent="0.25">
      <c r="A70">
        <v>339289</v>
      </c>
      <c r="B70">
        <v>14.49600029</v>
      </c>
      <c r="C70">
        <v>0.61460000000000004</v>
      </c>
      <c r="D70">
        <v>699.30102538999995</v>
      </c>
      <c r="E70">
        <v>1.57959998</v>
      </c>
      <c r="F70">
        <v>9.9000003020963209E+37</v>
      </c>
      <c r="G70">
        <v>1.3532999800000001</v>
      </c>
      <c r="H70">
        <v>1270.29199219</v>
      </c>
      <c r="J70" s="2">
        <f>TREND(Calibration!$A$2:$A$4,Calibration!$B$2:$B$4,C70)</f>
        <v>424.17141762608674</v>
      </c>
      <c r="K70" s="2">
        <f>TREND(Calibration!$A$2:$A$4,Calibration!$C$2:$C$4,E70)</f>
        <v>618.12257957340262</v>
      </c>
      <c r="L70" s="2">
        <f>TREND(Calibration!$A$2:$A$4,Calibration!$D$2:$D$4,G70)</f>
        <v>517.12025780264798</v>
      </c>
    </row>
    <row r="71" spans="1:12" x14ac:dyDescent="0.25">
      <c r="A71">
        <v>344288</v>
      </c>
      <c r="B71">
        <v>14.37899971</v>
      </c>
      <c r="C71">
        <v>0.61350000000000005</v>
      </c>
      <c r="D71">
        <v>984.03802489999998</v>
      </c>
      <c r="E71">
        <v>1.7043999400000001</v>
      </c>
      <c r="F71">
        <v>9.9000003020963209E+37</v>
      </c>
      <c r="G71">
        <v>1.3538999599999999</v>
      </c>
      <c r="H71">
        <v>1203.84802246</v>
      </c>
      <c r="J71" s="2">
        <f>TREND(Calibration!$A$2:$A$4,Calibration!$B$2:$B$4,C71)</f>
        <v>423.48667409480834</v>
      </c>
      <c r="K71" s="2">
        <f>TREND(Calibration!$A$2:$A$4,Calibration!$C$2:$C$4,E71)</f>
        <v>668.29197942754695</v>
      </c>
      <c r="L71" s="2">
        <f>TREND(Calibration!$A$2:$A$4,Calibration!$D$2:$D$4,G71)</f>
        <v>517.36684951727921</v>
      </c>
    </row>
    <row r="72" spans="1:12" x14ac:dyDescent="0.25">
      <c r="A72">
        <v>349288</v>
      </c>
      <c r="B72">
        <v>14.210000040000001</v>
      </c>
      <c r="C72">
        <v>0.61290001999999999</v>
      </c>
      <c r="D72">
        <v>910.78399658000001</v>
      </c>
      <c r="E72">
        <v>1.7043999400000001</v>
      </c>
      <c r="F72">
        <v>9.9000003020963209E+37</v>
      </c>
      <c r="G72">
        <v>1.35870004</v>
      </c>
      <c r="H72">
        <v>9.9000003020963209E+37</v>
      </c>
      <c r="J72" s="2">
        <f>TREND(Calibration!$A$2:$A$4,Calibration!$B$2:$B$4,C72)</f>
        <v>423.11319007308424</v>
      </c>
      <c r="K72" s="2">
        <f>TREND(Calibration!$A$2:$A$4,Calibration!$C$2:$C$4,E72)</f>
        <v>668.29197942754695</v>
      </c>
      <c r="L72" s="2">
        <f>TREND(Calibration!$A$2:$A$4,Calibration!$D$2:$D$4,G72)</f>
        <v>519.33968187430378</v>
      </c>
    </row>
    <row r="73" spans="1:12" x14ac:dyDescent="0.25">
      <c r="A73">
        <v>354288</v>
      </c>
      <c r="B73">
        <v>14.07699966</v>
      </c>
      <c r="C73">
        <v>0.61240000000000006</v>
      </c>
      <c r="D73">
        <v>954.39202881000006</v>
      </c>
      <c r="E73">
        <v>1.5618000000000001</v>
      </c>
      <c r="F73">
        <v>9.9000003020963209E+37</v>
      </c>
      <c r="G73">
        <v>1.3684999900000001</v>
      </c>
      <c r="H73">
        <v>990.31201171999999</v>
      </c>
      <c r="J73" s="2">
        <f>TREND(Calibration!$A$2:$A$4,Calibration!$B$2:$B$4,C73)</f>
        <v>422.80193056352988</v>
      </c>
      <c r="K73" s="2">
        <f>TREND(Calibration!$A$2:$A$4,Calibration!$C$2:$C$4,E73)</f>
        <v>610.96701386636425</v>
      </c>
      <c r="L73" s="2">
        <f>TREND(Calibration!$A$2:$A$4,Calibration!$D$2:$D$4,G73)</f>
        <v>523.36746025658533</v>
      </c>
    </row>
    <row r="74" spans="1:12" x14ac:dyDescent="0.25">
      <c r="A74">
        <v>359289</v>
      </c>
      <c r="B74">
        <v>14.00300026</v>
      </c>
      <c r="C74">
        <v>0.61400001999999998</v>
      </c>
      <c r="D74">
        <v>1095.5579834</v>
      </c>
      <c r="E74">
        <v>1.5882999900000001</v>
      </c>
      <c r="F74">
        <v>9.9000003020963209E+37</v>
      </c>
      <c r="G74">
        <v>1.37390006</v>
      </c>
      <c r="H74">
        <v>1179.6989746100001</v>
      </c>
      <c r="J74" s="2">
        <f>TREND(Calibration!$A$2:$A$4,Calibration!$B$2:$B$4,C74)</f>
        <v>423.7979336043627</v>
      </c>
      <c r="K74" s="2">
        <f>TREND(Calibration!$A$2:$A$4,Calibration!$C$2:$C$4,E74)</f>
        <v>621.61997076186981</v>
      </c>
      <c r="L74" s="2">
        <f>TREND(Calibration!$A$2:$A$4,Calibration!$D$2:$D$4,G74)</f>
        <v>525.58688843823995</v>
      </c>
    </row>
    <row r="75" spans="1:12" x14ac:dyDescent="0.25">
      <c r="A75">
        <v>364288</v>
      </c>
      <c r="B75">
        <v>13.998999599999999</v>
      </c>
      <c r="C75">
        <v>0.61080003000000005</v>
      </c>
      <c r="D75">
        <v>1081.2989502</v>
      </c>
      <c r="E75">
        <v>1.5872000500000001</v>
      </c>
      <c r="F75">
        <v>1290.0909423799999</v>
      </c>
      <c r="G75">
        <v>1.38629997</v>
      </c>
      <c r="H75">
        <v>1160.64001465</v>
      </c>
      <c r="J75" s="2">
        <f>TREND(Calibration!$A$2:$A$4,Calibration!$B$2:$B$4,C75)</f>
        <v>421.80595864740297</v>
      </c>
      <c r="K75" s="2">
        <f>TREND(Calibration!$A$2:$A$4,Calibration!$C$2:$C$4,E75)</f>
        <v>621.17779650415719</v>
      </c>
      <c r="L75" s="2">
        <f>TREND(Calibration!$A$2:$A$4,Calibration!$D$2:$D$4,G75)</f>
        <v>530.68325009725231</v>
      </c>
    </row>
    <row r="76" spans="1:12" x14ac:dyDescent="0.25">
      <c r="A76">
        <v>369289</v>
      </c>
      <c r="B76">
        <v>14.16800022</v>
      </c>
      <c r="C76">
        <v>0.61350000000000005</v>
      </c>
      <c r="D76">
        <v>1119.90002441</v>
      </c>
      <c r="E76">
        <v>1.54879999</v>
      </c>
      <c r="F76">
        <v>1192.40197754</v>
      </c>
      <c r="G76">
        <v>1.39489996</v>
      </c>
      <c r="H76">
        <v>1134.4809570299999</v>
      </c>
      <c r="J76" s="2">
        <f>TREND(Calibration!$A$2:$A$4,Calibration!$B$2:$B$4,C76)</f>
        <v>423.48667409480834</v>
      </c>
      <c r="K76" s="2">
        <f>TREND(Calibration!$A$2:$A$4,Calibration!$C$2:$C$4,E76)</f>
        <v>605.74102901991171</v>
      </c>
      <c r="L76" s="2">
        <f>TREND(Calibration!$A$2:$A$4,Calibration!$D$2:$D$4,G76)</f>
        <v>534.21784505027119</v>
      </c>
    </row>
    <row r="77" spans="1:12" x14ac:dyDescent="0.25">
      <c r="A77">
        <v>374300</v>
      </c>
      <c r="B77">
        <v>14.352999690000001</v>
      </c>
      <c r="C77">
        <v>0.61129999000000002</v>
      </c>
      <c r="D77">
        <v>1301.8210449200001</v>
      </c>
      <c r="E77">
        <v>1.5865999500000001</v>
      </c>
      <c r="F77">
        <v>745.49902343999997</v>
      </c>
      <c r="G77">
        <v>1.3944000000000001</v>
      </c>
      <c r="H77">
        <v>9.9000003020963209E+37</v>
      </c>
      <c r="J77" s="2">
        <f>TREND(Calibration!$A$2:$A$4,Calibration!$B$2:$B$4,C77)</f>
        <v>422.11718080731021</v>
      </c>
      <c r="K77" s="2">
        <f>TREND(Calibration!$A$2:$A$4,Calibration!$C$2:$C$4,E77)</f>
        <v>620.93655718923696</v>
      </c>
      <c r="L77" s="2">
        <f>TREND(Calibration!$A$2:$A$4,Calibration!$D$2:$D$4,G77)</f>
        <v>534.01236154474248</v>
      </c>
    </row>
    <row r="78" spans="1:12" x14ac:dyDescent="0.25">
      <c r="A78">
        <v>379289</v>
      </c>
      <c r="B78">
        <v>14.51200008</v>
      </c>
      <c r="C78">
        <v>0.60650002999999997</v>
      </c>
      <c r="D78">
        <v>1150.6450195299999</v>
      </c>
      <c r="E78">
        <v>1.61150002</v>
      </c>
      <c r="F78">
        <v>841.61798095999995</v>
      </c>
      <c r="G78">
        <v>1.3895000200000001</v>
      </c>
      <c r="H78">
        <v>1176.6610107399999</v>
      </c>
      <c r="J78" s="2">
        <f>TREND(Calibration!$A$2:$A$4,Calibration!$B$2:$B$4,C78)</f>
        <v>419.12923393422346</v>
      </c>
      <c r="K78" s="2">
        <f>TREND(Calibration!$A$2:$A$4,Calibration!$C$2:$C$4,E78)</f>
        <v>630.94634860444398</v>
      </c>
      <c r="L78" s="2">
        <f>TREND(Calibration!$A$2:$A$4,Calibration!$D$2:$D$4,G78)</f>
        <v>531.99847029860223</v>
      </c>
    </row>
    <row r="79" spans="1:12" x14ac:dyDescent="0.25">
      <c r="A79">
        <v>384289</v>
      </c>
      <c r="B79">
        <v>14.61299992</v>
      </c>
      <c r="C79">
        <v>0.60270000000000001</v>
      </c>
      <c r="D79">
        <v>1068.7130127</v>
      </c>
      <c r="E79">
        <v>1.65900004</v>
      </c>
      <c r="F79">
        <v>639.69299316000001</v>
      </c>
      <c r="G79">
        <v>1.3944000000000001</v>
      </c>
      <c r="H79">
        <v>9.9000003020963209E+37</v>
      </c>
      <c r="J79" s="2">
        <f>TREND(Calibration!$A$2:$A$4,Calibration!$B$2:$B$4,C79)</f>
        <v>416.76373760589252</v>
      </c>
      <c r="K79" s="2">
        <f>TREND(Calibration!$A$2:$A$4,Calibration!$C$2:$C$4,E79)</f>
        <v>650.04128658727541</v>
      </c>
      <c r="L79" s="2">
        <f>TREND(Calibration!$A$2:$A$4,Calibration!$D$2:$D$4,G79)</f>
        <v>534.01236154474248</v>
      </c>
    </row>
    <row r="80" spans="1:12" x14ac:dyDescent="0.25">
      <c r="A80">
        <v>389288</v>
      </c>
      <c r="B80">
        <v>14.574000359999999</v>
      </c>
      <c r="C80">
        <v>0.60049998999999998</v>
      </c>
      <c r="D80">
        <v>727.79400635000002</v>
      </c>
      <c r="E80">
        <v>1.5822999499999999</v>
      </c>
      <c r="F80">
        <v>888.29101562000005</v>
      </c>
      <c r="G80">
        <v>1.3954999400000001</v>
      </c>
      <c r="H80">
        <v>1163.4720459</v>
      </c>
      <c r="J80" s="2">
        <f>TREND(Calibration!$A$2:$A$4,Calibration!$B$2:$B$4,C80)</f>
        <v>415.39424431839439</v>
      </c>
      <c r="K80" s="2">
        <f>TREND(Calibration!$A$2:$A$4,Calibration!$C$2:$C$4,E80)</f>
        <v>619.20796353125161</v>
      </c>
      <c r="L80" s="2">
        <f>TREND(Calibration!$A$2:$A$4,Calibration!$D$2:$D$4,G80)</f>
        <v>534.46443676490253</v>
      </c>
    </row>
    <row r="81" spans="1:12" x14ac:dyDescent="0.25">
      <c r="A81">
        <v>394288</v>
      </c>
      <c r="B81">
        <v>14.397999759999999</v>
      </c>
      <c r="C81">
        <v>0.59939998000000005</v>
      </c>
      <c r="D81">
        <v>9.9000003020963209E+37</v>
      </c>
      <c r="E81">
        <v>1.62010002</v>
      </c>
      <c r="F81">
        <v>297.27200317</v>
      </c>
      <c r="G81">
        <v>1.3954999400000001</v>
      </c>
      <c r="H81">
        <v>9.9000003020963209E+37</v>
      </c>
      <c r="J81" s="2">
        <f>TREND(Calibration!$A$2:$A$4,Calibration!$B$2:$B$4,C81)</f>
        <v>414.70949456217483</v>
      </c>
      <c r="K81" s="2">
        <f>TREND(Calibration!$A$2:$A$4,Calibration!$C$2:$C$4,E81)</f>
        <v>634.40353592041458</v>
      </c>
      <c r="L81" s="2">
        <f>TREND(Calibration!$A$2:$A$4,Calibration!$D$2:$D$4,G81)</f>
        <v>534.46443676490253</v>
      </c>
    </row>
    <row r="82" spans="1:12" x14ac:dyDescent="0.25">
      <c r="A82">
        <v>399290</v>
      </c>
      <c r="B82">
        <v>14.25899982</v>
      </c>
      <c r="C82">
        <v>0.60430002000000005</v>
      </c>
      <c r="D82">
        <v>1101.6159668</v>
      </c>
      <c r="E82">
        <v>1.64059997</v>
      </c>
      <c r="F82">
        <v>491.02801513999998</v>
      </c>
      <c r="G82">
        <v>1.3982000400000001</v>
      </c>
      <c r="H82">
        <v>9.9000003020963209E+37</v>
      </c>
      <c r="J82" s="2">
        <f>TREND(Calibration!$A$2:$A$4,Calibration!$B$2:$B$4,C82)</f>
        <v>417.75974064672545</v>
      </c>
      <c r="K82" s="2">
        <f>TREND(Calibration!$A$2:$A$4,Calibration!$C$2:$C$4,E82)</f>
        <v>642.64448558530205</v>
      </c>
      <c r="L82" s="2">
        <f>TREND(Calibration!$A$2:$A$4,Calibration!$D$2:$D$4,G82)</f>
        <v>535.57417757072278</v>
      </c>
    </row>
    <row r="83" spans="1:12" x14ac:dyDescent="0.25">
      <c r="A83">
        <v>404289</v>
      </c>
      <c r="B83">
        <v>14.15799999</v>
      </c>
      <c r="C83">
        <v>0.60970002000000001</v>
      </c>
      <c r="D83">
        <v>891.76800536999997</v>
      </c>
      <c r="E83">
        <v>1.58990002</v>
      </c>
      <c r="F83">
        <v>767.41601562000005</v>
      </c>
      <c r="G83">
        <v>1.3976000500000001</v>
      </c>
      <c r="H83">
        <v>1132.9260253899999</v>
      </c>
      <c r="J83" s="2">
        <f>TREND(Calibration!$A$2:$A$4,Calibration!$B$2:$B$4,C83)</f>
        <v>421.1212088911833</v>
      </c>
      <c r="K83" s="2">
        <f>TREND(Calibration!$A$2:$A$4,Calibration!$C$2:$C$4,E83)</f>
        <v>622.26318046200618</v>
      </c>
      <c r="L83" s="2">
        <f>TREND(Calibration!$A$2:$A$4,Calibration!$D$2:$D$4,G83)</f>
        <v>535.32758174609251</v>
      </c>
    </row>
    <row r="84" spans="1:12" x14ac:dyDescent="0.25">
      <c r="A84">
        <v>409299</v>
      </c>
      <c r="B84">
        <v>14.050999640000001</v>
      </c>
      <c r="C84">
        <v>0.60750002000000003</v>
      </c>
      <c r="D84">
        <v>1220.2600097699999</v>
      </c>
      <c r="E84">
        <v>1.59909999</v>
      </c>
      <c r="F84">
        <v>637.17602538999995</v>
      </c>
      <c r="G84">
        <v>1.3997999400000001</v>
      </c>
      <c r="H84">
        <v>9.9000003020963209E+37</v>
      </c>
      <c r="J84" s="2">
        <f>TREND(Calibration!$A$2:$A$4,Calibration!$B$2:$B$4,C84)</f>
        <v>419.75172182862639</v>
      </c>
      <c r="K84" s="2">
        <f>TREND(Calibration!$A$2:$A$4,Calibration!$C$2:$C$4,E84)</f>
        <v>625.96155483308871</v>
      </c>
      <c r="L84" s="2">
        <f>TREND(Calibration!$A$2:$A$4,Calibration!$D$2:$D$4,G84)</f>
        <v>536.23173629641144</v>
      </c>
    </row>
    <row r="85" spans="1:12" x14ac:dyDescent="0.25">
      <c r="A85">
        <v>414290</v>
      </c>
      <c r="B85">
        <v>14.00300026</v>
      </c>
      <c r="C85">
        <v>0.61019999000000003</v>
      </c>
      <c r="D85">
        <v>1245.0109863299999</v>
      </c>
      <c r="E85">
        <v>1.59800005</v>
      </c>
      <c r="F85">
        <v>9.9000003020963209E+37</v>
      </c>
      <c r="G85">
        <v>1.4013999699999999</v>
      </c>
      <c r="H85">
        <v>9.9000003020963209E+37</v>
      </c>
      <c r="J85" s="2">
        <f>TREND(Calibration!$A$2:$A$4,Calibration!$B$2:$B$4,C85)</f>
        <v>421.43243727603175</v>
      </c>
      <c r="K85" s="2">
        <f>TREND(Calibration!$A$2:$A$4,Calibration!$C$2:$C$4,E85)</f>
        <v>625.51938057537609</v>
      </c>
      <c r="L85" s="2">
        <f>TREND(Calibration!$A$2:$A$4,Calibration!$D$2:$D$4,G85)</f>
        <v>536.88934845208587</v>
      </c>
    </row>
    <row r="86" spans="1:12" x14ac:dyDescent="0.25">
      <c r="A86">
        <v>419290</v>
      </c>
      <c r="B86">
        <v>14.14500046</v>
      </c>
      <c r="C86">
        <v>0.60919999999999996</v>
      </c>
      <c r="D86">
        <v>1071.31994629</v>
      </c>
      <c r="E86">
        <v>1.5915000399999999</v>
      </c>
      <c r="F86">
        <v>1318.37402344</v>
      </c>
      <c r="G86">
        <v>1.4035999800000001</v>
      </c>
      <c r="H86">
        <v>1184.0639648399999</v>
      </c>
      <c r="J86" s="2">
        <f>TREND(Calibration!$A$2:$A$4,Calibration!$B$2:$B$4,C86)</f>
        <v>420.80994938162883</v>
      </c>
      <c r="K86" s="2">
        <f>TREND(Calibration!$A$2:$A$4,Calibration!$C$2:$C$4,E86)</f>
        <v>622.9063861421572</v>
      </c>
      <c r="L86" s="2">
        <f>TREND(Calibration!$A$2:$A$4,Calibration!$D$2:$D$4,G86)</f>
        <v>537.79355232239163</v>
      </c>
    </row>
    <row r="87" spans="1:12" x14ac:dyDescent="0.25">
      <c r="A87">
        <v>424289</v>
      </c>
      <c r="B87">
        <v>14.321000099999999</v>
      </c>
      <c r="C87">
        <v>0.61080003000000005</v>
      </c>
      <c r="D87">
        <v>1149.4659423799999</v>
      </c>
      <c r="E87">
        <v>1.59909999</v>
      </c>
      <c r="F87">
        <v>1072.1319580100001</v>
      </c>
      <c r="G87">
        <v>1.4148999499999999</v>
      </c>
      <c r="H87">
        <v>1306.17004395</v>
      </c>
      <c r="J87" s="2">
        <f>TREND(Calibration!$A$2:$A$4,Calibration!$B$2:$B$4,C87)</f>
        <v>421.80595864740297</v>
      </c>
      <c r="K87" s="2">
        <f>TREND(Calibration!$A$2:$A$4,Calibration!$C$2:$C$4,E87)</f>
        <v>625.96155483308871</v>
      </c>
      <c r="L87" s="2">
        <f>TREND(Calibration!$A$2:$A$4,Calibration!$D$2:$D$4,G87)</f>
        <v>542.43783876124382</v>
      </c>
    </row>
    <row r="88" spans="1:12" x14ac:dyDescent="0.25">
      <c r="A88">
        <v>429289</v>
      </c>
      <c r="B88">
        <v>14.460000040000001</v>
      </c>
      <c r="C88">
        <v>0.61240000000000006</v>
      </c>
      <c r="D88">
        <v>1023.57501221</v>
      </c>
      <c r="E88">
        <v>1.52890003</v>
      </c>
      <c r="F88">
        <v>9.9000003020963209E+37</v>
      </c>
      <c r="G88">
        <v>1.4234999399999999</v>
      </c>
      <c r="H88">
        <v>1101.2430419899999</v>
      </c>
      <c r="J88" s="2">
        <f>TREND(Calibration!$A$2:$A$4,Calibration!$B$2:$B$4,C88)</f>
        <v>422.80193056352988</v>
      </c>
      <c r="K88" s="2">
        <f>TREND(Calibration!$A$2:$A$4,Calibration!$C$2:$C$4,E88)</f>
        <v>597.74127445010674</v>
      </c>
      <c r="L88" s="2">
        <f>TREND(Calibration!$A$2:$A$4,Calibration!$D$2:$D$4,G88)</f>
        <v>545.97243371426271</v>
      </c>
    </row>
    <row r="89" spans="1:12" x14ac:dyDescent="0.25">
      <c r="A89">
        <v>434289</v>
      </c>
      <c r="B89">
        <v>14.53800011</v>
      </c>
      <c r="C89">
        <v>0.61290001999999999</v>
      </c>
      <c r="D89">
        <v>1017.39898682</v>
      </c>
      <c r="E89">
        <v>1.5181000200000001</v>
      </c>
      <c r="F89">
        <v>9.9000003020963209E+37</v>
      </c>
      <c r="G89">
        <v>1.43429995</v>
      </c>
      <c r="H89">
        <v>1090.4709472699999</v>
      </c>
      <c r="J89" s="2">
        <f>TREND(Calibration!$A$2:$A$4,Calibration!$B$2:$B$4,C89)</f>
        <v>423.11319007308424</v>
      </c>
      <c r="K89" s="2">
        <f>TREND(Calibration!$A$2:$A$4,Calibration!$C$2:$C$4,E89)</f>
        <v>593.39968635890261</v>
      </c>
      <c r="L89" s="2">
        <f>TREND(Calibration!$A$2:$A$4,Calibration!$D$2:$D$4,G89)</f>
        <v>550.41123664758641</v>
      </c>
    </row>
    <row r="90" spans="1:12" x14ac:dyDescent="0.25">
      <c r="A90">
        <v>439289</v>
      </c>
      <c r="B90">
        <v>14.541000370000001</v>
      </c>
      <c r="C90">
        <v>0.61019999000000003</v>
      </c>
      <c r="D90">
        <v>956.52899170000001</v>
      </c>
      <c r="E90">
        <v>1.5262000600000001</v>
      </c>
      <c r="F90">
        <v>1258.8780517600001</v>
      </c>
      <c r="G90">
        <v>1.4380999800000001</v>
      </c>
      <c r="H90">
        <v>1226.2669677700001</v>
      </c>
      <c r="J90" s="2">
        <f>TREND(Calibration!$A$2:$A$4,Calibration!$B$2:$B$4,C90)</f>
        <v>421.43243727603175</v>
      </c>
      <c r="K90" s="2">
        <f>TREND(Calibration!$A$2:$A$4,Calibration!$C$2:$C$4,E90)</f>
        <v>596.65589049225787</v>
      </c>
      <c r="L90" s="2">
        <f>TREND(Calibration!$A$2:$A$4,Calibration!$D$2:$D$4,G90)</f>
        <v>551.97304856356777</v>
      </c>
    </row>
    <row r="91" spans="1:12" x14ac:dyDescent="0.25">
      <c r="A91">
        <v>444289</v>
      </c>
      <c r="B91">
        <v>14.444000239999999</v>
      </c>
      <c r="C91">
        <v>0.61080003000000005</v>
      </c>
      <c r="D91">
        <v>948.88098145000004</v>
      </c>
      <c r="E91">
        <v>1.58609998</v>
      </c>
      <c r="F91">
        <v>9.9000003020963209E+37</v>
      </c>
      <c r="G91">
        <v>1.4457000499999999</v>
      </c>
      <c r="H91">
        <v>1078.55700684</v>
      </c>
      <c r="J91" s="2">
        <f>TREND(Calibration!$A$2:$A$4,Calibration!$B$2:$B$4,C91)</f>
        <v>421.80595864740297</v>
      </c>
      <c r="K91" s="2">
        <f>TREND(Calibration!$A$2:$A$4,Calibration!$C$2:$C$4,E91)</f>
        <v>620.73556998663628</v>
      </c>
      <c r="L91" s="2">
        <f>TREND(Calibration!$A$2:$A$4,Calibration!$D$2:$D$4,G91)</f>
        <v>555.09667650552933</v>
      </c>
    </row>
    <row r="92" spans="1:12" x14ac:dyDescent="0.25">
      <c r="A92">
        <v>449290</v>
      </c>
      <c r="B92">
        <v>14.277999879999999</v>
      </c>
      <c r="C92">
        <v>0.61019999000000003</v>
      </c>
      <c r="D92">
        <v>9.9000003020963209E+37</v>
      </c>
      <c r="E92">
        <v>1.6142000000000001</v>
      </c>
      <c r="F92">
        <v>1365.85900879</v>
      </c>
      <c r="G92">
        <v>1.44350004</v>
      </c>
      <c r="H92">
        <v>1169.4060058600001</v>
      </c>
      <c r="J92" s="2">
        <f>TREND(Calibration!$A$2:$A$4,Calibration!$B$2:$B$4,C92)</f>
        <v>421.43243727603175</v>
      </c>
      <c r="K92" s="2">
        <f>TREND(Calibration!$A$2:$A$4,Calibration!$C$2:$C$4,E92)</f>
        <v>632.0317365822782</v>
      </c>
      <c r="L92" s="2">
        <f>TREND(Calibration!$A$2:$A$4,Calibration!$D$2:$D$4,G92)</f>
        <v>554.19247263522357</v>
      </c>
    </row>
    <row r="93" spans="1:12" x14ac:dyDescent="0.25">
      <c r="A93">
        <v>454289</v>
      </c>
      <c r="B93">
        <v>14.13300037</v>
      </c>
      <c r="C93">
        <v>0.61350000000000005</v>
      </c>
      <c r="D93">
        <v>1016.53497314</v>
      </c>
      <c r="E93">
        <v>1.5424</v>
      </c>
      <c r="F93">
        <v>1248.8649902300001</v>
      </c>
      <c r="G93">
        <v>1.4380999800000001</v>
      </c>
      <c r="H93">
        <v>1102.81604004</v>
      </c>
      <c r="J93" s="2">
        <f>TREND(Calibration!$A$2:$A$4,Calibration!$B$2:$B$4,C93)</f>
        <v>423.48667409480834</v>
      </c>
      <c r="K93" s="2">
        <f>TREND(Calibration!$A$2:$A$4,Calibration!$C$2:$C$4,E93)</f>
        <v>603.16824247917464</v>
      </c>
      <c r="L93" s="2">
        <f>TREND(Calibration!$A$2:$A$4,Calibration!$D$2:$D$4,G93)</f>
        <v>551.97304856356777</v>
      </c>
    </row>
    <row r="94" spans="1:12" x14ac:dyDescent="0.25">
      <c r="A94">
        <v>459289</v>
      </c>
      <c r="B94">
        <v>14.041999819999999</v>
      </c>
      <c r="C94">
        <v>0.62699996999999996</v>
      </c>
      <c r="D94">
        <v>1079.8149414100001</v>
      </c>
      <c r="E94">
        <v>1.5316000000000001</v>
      </c>
      <c r="F94">
        <v>1149.58105469</v>
      </c>
      <c r="G94">
        <v>1.4510999899999999</v>
      </c>
      <c r="H94">
        <v>1130.1059570299999</v>
      </c>
      <c r="J94" s="2">
        <f>TREND(Calibration!$A$2:$A$4,Calibration!$B$2:$B$4,C94)</f>
        <v>431.89032603112935</v>
      </c>
      <c r="K94" s="2">
        <f>TREND(Calibration!$A$2:$A$4,Calibration!$C$2:$C$4,E94)</f>
        <v>598.82665840795585</v>
      </c>
      <c r="L94" s="2">
        <f>TREND(Calibration!$A$2:$A$4,Calibration!$D$2:$D$4,G94)</f>
        <v>557.31605125719818</v>
      </c>
    </row>
    <row r="95" spans="1:12" x14ac:dyDescent="0.25">
      <c r="A95">
        <v>464299</v>
      </c>
      <c r="B95">
        <v>14.01299953</v>
      </c>
      <c r="C95">
        <v>0.62970000999999998</v>
      </c>
      <c r="D95">
        <v>9.9000003020963209E+37</v>
      </c>
      <c r="E95">
        <v>1.55050004</v>
      </c>
      <c r="F95">
        <v>844.87597656000003</v>
      </c>
      <c r="G95">
        <v>1.44840002</v>
      </c>
      <c r="H95">
        <v>9.9000003020963209E+37</v>
      </c>
      <c r="J95" s="2">
        <f>TREND(Calibration!$A$2:$A$4,Calibration!$B$2:$B$4,C95)</f>
        <v>433.57108505312311</v>
      </c>
      <c r="K95" s="2">
        <f>TREND(Calibration!$A$2:$A$4,Calibration!$C$2:$C$4,E95)</f>
        <v>606.42444661252989</v>
      </c>
      <c r="L95" s="2">
        <f>TREND(Calibration!$A$2:$A$4,Calibration!$D$2:$D$4,G95)</f>
        <v>556.20636388136381</v>
      </c>
    </row>
    <row r="96" spans="1:12" x14ac:dyDescent="0.25">
      <c r="A96">
        <v>469290</v>
      </c>
      <c r="B96">
        <v>14.180999760000001</v>
      </c>
      <c r="C96">
        <v>0.62809998</v>
      </c>
      <c r="D96">
        <v>990.16400146000001</v>
      </c>
      <c r="E96">
        <v>1.58609998</v>
      </c>
      <c r="F96">
        <v>912.70697021000001</v>
      </c>
      <c r="G96">
        <v>1.44410002</v>
      </c>
      <c r="H96">
        <v>1117.14099121</v>
      </c>
      <c r="J96" s="2">
        <f>TREND(Calibration!$A$2:$A$4,Calibration!$B$2:$B$4,C96)</f>
        <v>432.57507578734908</v>
      </c>
      <c r="K96" s="2">
        <f>TREND(Calibration!$A$2:$A$4,Calibration!$C$2:$C$4,E96)</f>
        <v>620.73556998663628</v>
      </c>
      <c r="L96" s="2">
        <f>TREND(Calibration!$A$2:$A$4,Calibration!$D$2:$D$4,G96)</f>
        <v>554.4390643498549</v>
      </c>
    </row>
    <row r="97" spans="1:12" x14ac:dyDescent="0.25">
      <c r="A97">
        <v>474289</v>
      </c>
      <c r="B97">
        <v>14.36600018</v>
      </c>
      <c r="C97">
        <v>0.62480002999999995</v>
      </c>
      <c r="D97">
        <v>809.08099364999998</v>
      </c>
      <c r="E97">
        <v>1.6184999900000001</v>
      </c>
      <c r="F97">
        <v>1366.9919433600001</v>
      </c>
      <c r="G97">
        <v>1.44239998</v>
      </c>
      <c r="H97">
        <v>1203.3139648399999</v>
      </c>
      <c r="J97" s="2">
        <f>TREND(Calibration!$A$2:$A$4,Calibration!$B$2:$B$4,C97)</f>
        <v>430.52087631821962</v>
      </c>
      <c r="K97" s="2">
        <f>TREND(Calibration!$A$2:$A$4,Calibration!$C$2:$C$4,E97)</f>
        <v>633.76032622027833</v>
      </c>
      <c r="L97" s="2">
        <f>TREND(Calibration!$A$2:$A$4,Calibration!$D$2:$D$4,G97)</f>
        <v>553.74034809507668</v>
      </c>
    </row>
    <row r="98" spans="1:12" x14ac:dyDescent="0.25">
      <c r="A98">
        <v>479289</v>
      </c>
      <c r="B98">
        <v>14.489000320000001</v>
      </c>
      <c r="C98">
        <v>0.61619997000000004</v>
      </c>
      <c r="D98">
        <v>9.9000003020963209E+37</v>
      </c>
      <c r="E98">
        <v>1.61530006</v>
      </c>
      <c r="F98">
        <v>501.16900635000002</v>
      </c>
      <c r="G98">
        <v>1.45220006</v>
      </c>
      <c r="H98">
        <v>9.9000003020963209E+37</v>
      </c>
      <c r="J98" s="2">
        <f>TREND(Calibration!$A$2:$A$4,Calibration!$B$2:$B$4,C98)</f>
        <v>425.16738954221364</v>
      </c>
      <c r="K98" s="2">
        <f>TREND(Calibration!$A$2:$A$4,Calibration!$C$2:$C$4,E98)</f>
        <v>632.47395907981388</v>
      </c>
      <c r="L98" s="2">
        <f>TREND(Calibration!$A$2:$A$4,Calibration!$D$2:$D$4,G98)</f>
        <v>557.76817990734401</v>
      </c>
    </row>
    <row r="99" spans="1:12" x14ac:dyDescent="0.25">
      <c r="A99">
        <v>484294</v>
      </c>
      <c r="B99">
        <v>14.54800034</v>
      </c>
      <c r="C99">
        <v>0.62099998999999995</v>
      </c>
      <c r="D99">
        <v>998.78198241999996</v>
      </c>
      <c r="E99">
        <v>1.6552</v>
      </c>
      <c r="F99">
        <v>581.12097168000003</v>
      </c>
      <c r="G99">
        <v>1.45220006</v>
      </c>
      <c r="H99">
        <v>9.9000003020963209E+37</v>
      </c>
      <c r="J99" s="2">
        <f>TREND(Calibration!$A$2:$A$4,Calibration!$B$2:$B$4,C99)</f>
        <v>428.15537376494746</v>
      </c>
      <c r="K99" s="2">
        <f>TREND(Calibration!$A$2:$A$4,Calibration!$C$2:$C$4,E99)</f>
        <v>648.51367611190551</v>
      </c>
      <c r="L99" s="2">
        <f>TREND(Calibration!$A$2:$A$4,Calibration!$D$2:$D$4,G99)</f>
        <v>557.76817990734401</v>
      </c>
    </row>
    <row r="100" spans="1:12" x14ac:dyDescent="0.25">
      <c r="A100">
        <v>489290</v>
      </c>
      <c r="B100">
        <v>14.519000050000001</v>
      </c>
      <c r="C100">
        <v>0.61460000000000004</v>
      </c>
      <c r="D100">
        <v>823.60601807</v>
      </c>
      <c r="E100">
        <v>1.5569000200000001</v>
      </c>
      <c r="F100">
        <v>761.39099121000004</v>
      </c>
      <c r="G100">
        <v>1.44949996</v>
      </c>
      <c r="H100">
        <v>1242.11901855</v>
      </c>
      <c r="J100" s="2">
        <f>TREND(Calibration!$A$2:$A$4,Calibration!$B$2:$B$4,C100)</f>
        <v>424.17141762608674</v>
      </c>
      <c r="K100" s="2">
        <f>TREND(Calibration!$A$2:$A$4,Calibration!$C$2:$C$4,E100)</f>
        <v>608.99722913328173</v>
      </c>
      <c r="L100" s="2">
        <f>TREND(Calibration!$A$2:$A$4,Calibration!$D$2:$D$4,G100)</f>
        <v>556.65843910152375</v>
      </c>
    </row>
    <row r="101" spans="1:12" x14ac:dyDescent="0.25">
      <c r="A101">
        <v>494289</v>
      </c>
      <c r="B101">
        <v>14.43999958</v>
      </c>
      <c r="C101">
        <v>0.61780000000000002</v>
      </c>
      <c r="D101">
        <v>1017.90301514</v>
      </c>
      <c r="E101">
        <v>1.5440000300000001</v>
      </c>
      <c r="F101">
        <v>702.41198729999996</v>
      </c>
      <c r="G101">
        <v>1.44780004</v>
      </c>
      <c r="H101">
        <v>9.9000003020963209E+37</v>
      </c>
      <c r="J101" s="2">
        <f>TREND(Calibration!$A$2:$A$4,Calibration!$B$2:$B$4,C101)</f>
        <v>426.16339880798773</v>
      </c>
      <c r="K101" s="2">
        <f>TREND(Calibration!$A$2:$A$4,Calibration!$C$2:$C$4,E101)</f>
        <v>603.811452179311</v>
      </c>
      <c r="L101" s="2">
        <f>TREND(Calibration!$A$2:$A$4,Calibration!$D$2:$D$4,G101)</f>
        <v>555.95977216673248</v>
      </c>
    </row>
    <row r="102" spans="1:12" x14ac:dyDescent="0.25">
      <c r="A102">
        <v>499288</v>
      </c>
      <c r="B102">
        <v>14.274999619999999</v>
      </c>
      <c r="C102">
        <v>0.61780000000000002</v>
      </c>
      <c r="D102">
        <v>1303.0300293</v>
      </c>
      <c r="E102">
        <v>1.5822999499999999</v>
      </c>
      <c r="F102">
        <v>618.47302246000004</v>
      </c>
      <c r="G102">
        <v>1.4645999700000001</v>
      </c>
      <c r="H102">
        <v>1332.8850097699999</v>
      </c>
      <c r="J102" s="2">
        <f>TREND(Calibration!$A$2:$A$4,Calibration!$B$2:$B$4,C102)</f>
        <v>426.16339880798773</v>
      </c>
      <c r="K102" s="2">
        <f>TREND(Calibration!$A$2:$A$4,Calibration!$C$2:$C$4,E102)</f>
        <v>619.20796353125161</v>
      </c>
      <c r="L102" s="2">
        <f>TREND(Calibration!$A$2:$A$4,Calibration!$D$2:$D$4,G102)</f>
        <v>562.86454156635625</v>
      </c>
    </row>
    <row r="103" spans="1:12" x14ac:dyDescent="0.25">
      <c r="A103">
        <v>504288</v>
      </c>
      <c r="B103">
        <v>14.16800022</v>
      </c>
      <c r="C103">
        <v>0.61510003000000002</v>
      </c>
      <c r="D103">
        <v>1299.9520263700001</v>
      </c>
      <c r="E103">
        <v>1.6038999599999999</v>
      </c>
      <c r="F103">
        <v>682.76000977000001</v>
      </c>
      <c r="G103">
        <v>1.45809996</v>
      </c>
      <c r="H103">
        <v>9.9000003020963209E+37</v>
      </c>
      <c r="J103" s="2">
        <f>TREND(Calibration!$A$2:$A$4,Calibration!$B$2:$B$4,C103)</f>
        <v>424.48268336058237</v>
      </c>
      <c r="K103" s="2">
        <f>TREND(Calibration!$A$2:$A$4,Calibration!$C$2:$C$4,E103)</f>
        <v>627.89113569367464</v>
      </c>
      <c r="L103" s="2">
        <f>TREND(Calibration!$A$2:$A$4,Calibration!$D$2:$D$4,G103)</f>
        <v>560.19303816454158</v>
      </c>
    </row>
    <row r="104" spans="1:12" x14ac:dyDescent="0.25">
      <c r="A104">
        <v>509288</v>
      </c>
      <c r="B104">
        <v>14.04899979</v>
      </c>
      <c r="C104">
        <v>0.61129999000000002</v>
      </c>
      <c r="D104">
        <v>1207.4289550799999</v>
      </c>
      <c r="E104">
        <v>1.64279997</v>
      </c>
      <c r="F104">
        <v>737.38299560999997</v>
      </c>
      <c r="G104">
        <v>1.45809996</v>
      </c>
      <c r="H104">
        <v>9.9000003020963209E+37</v>
      </c>
      <c r="J104" s="2">
        <f>TREND(Calibration!$A$2:$A$4,Calibration!$B$2:$B$4,C104)</f>
        <v>422.11718080731021</v>
      </c>
      <c r="K104" s="2">
        <f>TREND(Calibration!$A$2:$A$4,Calibration!$C$2:$C$4,E104)</f>
        <v>643.52888234055035</v>
      </c>
      <c r="L104" s="2">
        <f>TREND(Calibration!$A$2:$A$4,Calibration!$D$2:$D$4,G104)</f>
        <v>560.19303816454158</v>
      </c>
    </row>
    <row r="105" spans="1:12" x14ac:dyDescent="0.25">
      <c r="A105">
        <v>514285</v>
      </c>
      <c r="B105">
        <v>14.059000019999999</v>
      </c>
      <c r="C105">
        <v>0.61189996999999996</v>
      </c>
      <c r="D105">
        <v>1085.4460449200001</v>
      </c>
      <c r="E105">
        <v>1.5656000400000001</v>
      </c>
      <c r="F105">
        <v>723.32501220999995</v>
      </c>
      <c r="G105">
        <v>1.46080005</v>
      </c>
      <c r="H105">
        <v>1371.18395996</v>
      </c>
      <c r="J105" s="2">
        <f>TREND(Calibration!$A$2:$A$4,Calibration!$B$2:$B$4,C105)</f>
        <v>422.49066482903419</v>
      </c>
      <c r="K105" s="2">
        <f>TREND(Calibration!$A$2:$A$4,Calibration!$C$2:$C$4,E105)</f>
        <v>612.49462434173415</v>
      </c>
      <c r="L105" s="2">
        <f>TREND(Calibration!$A$2:$A$4,Calibration!$D$2:$D$4,G105)</f>
        <v>561.30277486036289</v>
      </c>
    </row>
    <row r="106" spans="1:12" x14ac:dyDescent="0.25">
      <c r="A106">
        <v>519285</v>
      </c>
      <c r="B106">
        <v>14.06999969</v>
      </c>
      <c r="C106">
        <v>0.60430002000000005</v>
      </c>
      <c r="D106">
        <v>9.9000003020963209E+37</v>
      </c>
      <c r="E106">
        <v>1.58389997</v>
      </c>
      <c r="F106">
        <v>432.50900268999999</v>
      </c>
      <c r="G106">
        <v>1.4726999999999999</v>
      </c>
      <c r="H106">
        <v>9.9000003020963209E+37</v>
      </c>
      <c r="J106" s="2">
        <f>TREND(Calibration!$A$2:$A$4,Calibration!$B$2:$B$4,C106)</f>
        <v>417.75974064672545</v>
      </c>
      <c r="K106" s="2">
        <f>TREND(Calibration!$A$2:$A$4,Calibration!$C$2:$C$4,E106)</f>
        <v>619.85116921140275</v>
      </c>
      <c r="L106" s="2">
        <f>TREND(Calibration!$A$2:$A$4,Calibration!$D$2:$D$4,G106)</f>
        <v>566.19365301384641</v>
      </c>
    </row>
    <row r="107" spans="1:12" x14ac:dyDescent="0.25">
      <c r="A107">
        <v>524288</v>
      </c>
      <c r="B107">
        <v>14.26399994</v>
      </c>
      <c r="C107">
        <v>0.60750002000000003</v>
      </c>
      <c r="D107">
        <v>805.05200194999998</v>
      </c>
      <c r="E107">
        <v>1.55209994</v>
      </c>
      <c r="F107">
        <v>614.97399901999995</v>
      </c>
      <c r="G107">
        <v>1.47490001</v>
      </c>
      <c r="H107">
        <v>1154.70495605</v>
      </c>
      <c r="J107" s="2">
        <f>TREND(Calibration!$A$2:$A$4,Calibration!$B$2:$B$4,C107)</f>
        <v>419.75172182862639</v>
      </c>
      <c r="K107" s="2">
        <f>TREND(Calibration!$A$2:$A$4,Calibration!$C$2:$C$4,E107)</f>
        <v>607.06760405285797</v>
      </c>
      <c r="L107" s="2">
        <f>TREND(Calibration!$A$2:$A$4,Calibration!$D$2:$D$4,G107)</f>
        <v>567.09785688415229</v>
      </c>
    </row>
    <row r="108" spans="1:12" x14ac:dyDescent="0.25">
      <c r="A108">
        <v>529285</v>
      </c>
      <c r="B108">
        <v>14.397999759999999</v>
      </c>
      <c r="C108">
        <v>0.60479998999999995</v>
      </c>
      <c r="D108">
        <v>895.82702637</v>
      </c>
      <c r="E108">
        <v>1.6368999500000001</v>
      </c>
      <c r="F108">
        <v>916.92297363</v>
      </c>
      <c r="G108">
        <v>1.4731999600000001</v>
      </c>
      <c r="H108">
        <v>1292.4119873</v>
      </c>
      <c r="J108" s="2">
        <f>TREND(Calibration!$A$2:$A$4,Calibration!$B$2:$B$4,C108)</f>
        <v>418.07096903157378</v>
      </c>
      <c r="K108" s="2">
        <f>TREND(Calibration!$A$2:$A$4,Calibration!$C$2:$C$4,E108)</f>
        <v>641.15708300241397</v>
      </c>
      <c r="L108" s="2">
        <f>TREND(Calibration!$A$2:$A$4,Calibration!$D$2:$D$4,G108)</f>
        <v>566.39913651937525</v>
      </c>
    </row>
    <row r="109" spans="1:12" x14ac:dyDescent="0.25">
      <c r="A109">
        <v>534285</v>
      </c>
      <c r="B109">
        <v>14.434000019999999</v>
      </c>
      <c r="C109">
        <v>0.60210001000000002</v>
      </c>
      <c r="D109">
        <v>9.9000003020963209E+37</v>
      </c>
      <c r="E109">
        <v>1.59309995</v>
      </c>
      <c r="F109">
        <v>359.43301392000001</v>
      </c>
      <c r="G109">
        <v>1.47049999</v>
      </c>
      <c r="H109">
        <v>9.9000003020963209E+37</v>
      </c>
      <c r="J109" s="2">
        <f>TREND(Calibration!$A$2:$A$4,Calibration!$B$2:$B$4,C109)</f>
        <v>416.39024735922732</v>
      </c>
      <c r="K109" s="2">
        <f>TREND(Calibration!$A$2:$A$4,Calibration!$C$2:$C$4,E109)</f>
        <v>623.54954760247051</v>
      </c>
      <c r="L109" s="2">
        <f>TREND(Calibration!$A$2:$A$4,Calibration!$D$2:$D$4,G109)</f>
        <v>565.28944914354065</v>
      </c>
    </row>
    <row r="110" spans="1:12" x14ac:dyDescent="0.25">
      <c r="A110">
        <v>539288</v>
      </c>
      <c r="B110">
        <v>14.402000429999999</v>
      </c>
      <c r="C110">
        <v>0.60479998999999995</v>
      </c>
      <c r="D110">
        <v>975.57598876999998</v>
      </c>
      <c r="E110">
        <v>1.57529998</v>
      </c>
      <c r="F110">
        <v>603.92498779000005</v>
      </c>
      <c r="G110">
        <v>1.47109997</v>
      </c>
      <c r="H110">
        <v>9.9000003020963209E+37</v>
      </c>
      <c r="J110" s="2">
        <f>TREND(Calibration!$A$2:$A$4,Calibration!$B$2:$B$4,C110)</f>
        <v>418.07096903157378</v>
      </c>
      <c r="K110" s="2">
        <f>TREND(Calibration!$A$2:$A$4,Calibration!$C$2:$C$4,E110)</f>
        <v>616.39398591541737</v>
      </c>
      <c r="L110" s="2">
        <f>TREND(Calibration!$A$2:$A$4,Calibration!$D$2:$D$4,G110)</f>
        <v>565.5360408581721</v>
      </c>
    </row>
    <row r="111" spans="1:12" x14ac:dyDescent="0.25">
      <c r="A111">
        <v>544285</v>
      </c>
      <c r="B111">
        <v>14.33199978</v>
      </c>
      <c r="C111">
        <v>0.61189996999999996</v>
      </c>
      <c r="D111">
        <v>828.82397461000005</v>
      </c>
      <c r="E111">
        <v>1.5882999900000001</v>
      </c>
      <c r="F111">
        <v>885.05102538999995</v>
      </c>
      <c r="G111">
        <v>1.4635000199999999</v>
      </c>
      <c r="H111">
        <v>1340.6870117200001</v>
      </c>
      <c r="J111" s="2">
        <f>TREND(Calibration!$A$2:$A$4,Calibration!$B$2:$B$4,C111)</f>
        <v>422.49066482903419</v>
      </c>
      <c r="K111" s="2">
        <f>TREND(Calibration!$A$2:$A$4,Calibration!$C$2:$C$4,E111)</f>
        <v>621.61997076186981</v>
      </c>
      <c r="L111" s="2">
        <f>TREND(Calibration!$A$2:$A$4,Calibration!$D$2:$D$4,G111)</f>
        <v>562.41246223619737</v>
      </c>
    </row>
    <row r="112" spans="1:12" x14ac:dyDescent="0.25">
      <c r="A112">
        <v>549296</v>
      </c>
      <c r="B112">
        <v>14.147000309999999</v>
      </c>
      <c r="C112">
        <v>0.61890000000000001</v>
      </c>
      <c r="D112">
        <v>1312.3029785199999</v>
      </c>
      <c r="E112">
        <v>1.5471999599999999</v>
      </c>
      <c r="F112">
        <v>489.72100829999999</v>
      </c>
      <c r="G112">
        <v>1.46619999</v>
      </c>
      <c r="H112">
        <v>9.9000003020963209E+37</v>
      </c>
      <c r="J112" s="2">
        <f>TREND(Calibration!$A$2:$A$4,Calibration!$B$2:$B$4,C112)</f>
        <v>426.84814233926619</v>
      </c>
      <c r="K112" s="2">
        <f>TREND(Calibration!$A$2:$A$4,Calibration!$C$2:$C$4,E112)</f>
        <v>605.09781931977534</v>
      </c>
      <c r="L112" s="2">
        <f>TREND(Calibration!$A$2:$A$4,Calibration!$D$2:$D$4,G112)</f>
        <v>563.52214961203185</v>
      </c>
    </row>
    <row r="113" spans="1:12" x14ac:dyDescent="0.25">
      <c r="A113">
        <v>554288</v>
      </c>
      <c r="B113">
        <v>13.972999570000001</v>
      </c>
      <c r="C113">
        <v>0.61780000000000002</v>
      </c>
      <c r="D113">
        <v>1289.01403809</v>
      </c>
      <c r="E113">
        <v>1.5348000500000001</v>
      </c>
      <c r="F113">
        <v>629.38397216999999</v>
      </c>
      <c r="G113">
        <v>1.4630000599999999</v>
      </c>
      <c r="H113">
        <v>9.9000003020963209E+37</v>
      </c>
      <c r="J113" s="2">
        <f>TREND(Calibration!$A$2:$A$4,Calibration!$B$2:$B$4,C113)</f>
        <v>426.16339880798773</v>
      </c>
      <c r="K113" s="2">
        <f>TREND(Calibration!$A$2:$A$4,Calibration!$C$2:$C$4,E113)</f>
        <v>600.11307378824324</v>
      </c>
      <c r="L113" s="2">
        <f>TREND(Calibration!$A$2:$A$4,Calibration!$D$2:$D$4,G113)</f>
        <v>562.20697873066865</v>
      </c>
    </row>
    <row r="114" spans="1:12" x14ac:dyDescent="0.25">
      <c r="A114">
        <v>559285</v>
      </c>
      <c r="B114">
        <v>13.868000029999999</v>
      </c>
      <c r="C114">
        <v>0.61290001999999999</v>
      </c>
      <c r="D114">
        <v>995.56298828000001</v>
      </c>
      <c r="E114">
        <v>1.56289995</v>
      </c>
      <c r="F114">
        <v>592.46197510000002</v>
      </c>
      <c r="G114">
        <v>1.4688999700000001</v>
      </c>
      <c r="H114">
        <v>9.9000003020963209E+37</v>
      </c>
      <c r="J114" s="2">
        <f>TREND(Calibration!$A$2:$A$4,Calibration!$B$2:$B$4,C114)</f>
        <v>423.11319007308424</v>
      </c>
      <c r="K114" s="2">
        <f>TREND(Calibration!$A$2:$A$4,Calibration!$C$2:$C$4,E114)</f>
        <v>611.4091921440621</v>
      </c>
      <c r="L114" s="2">
        <f>TREND(Calibration!$A$2:$A$4,Calibration!$D$2:$D$4,G114)</f>
        <v>564.63184109786516</v>
      </c>
    </row>
    <row r="115" spans="1:12" x14ac:dyDescent="0.25">
      <c r="A115">
        <v>564285</v>
      </c>
      <c r="B115">
        <v>13.87699986</v>
      </c>
      <c r="C115">
        <v>0.61619997000000004</v>
      </c>
      <c r="D115">
        <v>1276.7469482399999</v>
      </c>
      <c r="E115">
        <v>1.6093000200000001</v>
      </c>
      <c r="F115">
        <v>488.40301513999998</v>
      </c>
      <c r="G115">
        <v>1.4586000400000001</v>
      </c>
      <c r="H115">
        <v>9.9000003020963209E+37</v>
      </c>
      <c r="J115" s="2">
        <f>TREND(Calibration!$A$2:$A$4,Calibration!$B$2:$B$4,C115)</f>
        <v>425.16738954221364</v>
      </c>
      <c r="K115" s="2">
        <f>TREND(Calibration!$A$2:$A$4,Calibration!$C$2:$C$4,E115)</f>
        <v>630.06195184919568</v>
      </c>
      <c r="L115" s="2">
        <f>TREND(Calibration!$A$2:$A$4,Calibration!$D$2:$D$4,G115)</f>
        <v>560.39857099005712</v>
      </c>
    </row>
    <row r="116" spans="1:12" x14ac:dyDescent="0.25">
      <c r="A116">
        <v>569297</v>
      </c>
      <c r="B116">
        <v>14.02999973</v>
      </c>
      <c r="C116">
        <v>0.61890000000000001</v>
      </c>
      <c r="D116">
        <v>922.84197998000002</v>
      </c>
      <c r="E116">
        <v>1.60230005</v>
      </c>
      <c r="F116">
        <v>821.62597656000003</v>
      </c>
      <c r="G116">
        <v>1.4630000599999999</v>
      </c>
      <c r="H116">
        <v>9.9000003020963209E+37</v>
      </c>
      <c r="J116" s="2">
        <f>TREND(Calibration!$A$2:$A$4,Calibration!$B$2:$B$4,C116)</f>
        <v>426.84814233926619</v>
      </c>
      <c r="K116" s="2">
        <f>TREND(Calibration!$A$2:$A$4,Calibration!$C$2:$C$4,E116)</f>
        <v>627.24797423336133</v>
      </c>
      <c r="L116" s="2">
        <f>TREND(Calibration!$A$2:$A$4,Calibration!$D$2:$D$4,G116)</f>
        <v>562.20697873066865</v>
      </c>
    </row>
    <row r="117" spans="1:12" x14ac:dyDescent="0.25">
      <c r="A117">
        <v>574288</v>
      </c>
      <c r="B117">
        <v>14.166000370000001</v>
      </c>
      <c r="C117">
        <v>0.62050002999999998</v>
      </c>
      <c r="D117">
        <v>9.9000003020963209E+37</v>
      </c>
      <c r="E117">
        <v>1.59309995</v>
      </c>
      <c r="F117">
        <v>470.25900268999999</v>
      </c>
      <c r="G117">
        <v>1.4613000199999999</v>
      </c>
      <c r="H117">
        <v>9.9000003020963209E+37</v>
      </c>
      <c r="J117" s="2">
        <f>TREND(Calibration!$A$2:$A$4,Calibration!$B$2:$B$4,C117)</f>
        <v>427.84415160504022</v>
      </c>
      <c r="K117" s="2">
        <f>TREND(Calibration!$A$2:$A$4,Calibration!$C$2:$C$4,E117)</f>
        <v>623.54954760247051</v>
      </c>
      <c r="L117" s="2">
        <f>TREND(Calibration!$A$2:$A$4,Calibration!$D$2:$D$4,G117)</f>
        <v>561.50826247589043</v>
      </c>
    </row>
    <row r="118" spans="1:12" x14ac:dyDescent="0.25">
      <c r="A118">
        <v>579288</v>
      </c>
      <c r="B118">
        <v>14.319000239999999</v>
      </c>
      <c r="C118">
        <v>0.62159997</v>
      </c>
      <c r="D118">
        <v>9.9000003020963209E+37</v>
      </c>
      <c r="E118">
        <v>1.59909999</v>
      </c>
      <c r="F118">
        <v>661.36297606999995</v>
      </c>
      <c r="G118">
        <v>1.4596999900000001</v>
      </c>
      <c r="H118">
        <v>9.9000003020963209E+37</v>
      </c>
      <c r="J118" s="2">
        <f>TREND(Calibration!$A$2:$A$4,Calibration!$B$2:$B$4,C118)</f>
        <v>428.52885778667149</v>
      </c>
      <c r="K118" s="2">
        <f>TREND(Calibration!$A$2:$A$4,Calibration!$C$2:$C$4,E118)</f>
        <v>625.96155483308871</v>
      </c>
      <c r="L118" s="2">
        <f>TREND(Calibration!$A$2:$A$4,Calibration!$D$2:$D$4,G118)</f>
        <v>560.850650320216</v>
      </c>
    </row>
    <row r="119" spans="1:12" x14ac:dyDescent="0.25">
      <c r="A119">
        <v>584288</v>
      </c>
      <c r="B119">
        <v>14.39299965</v>
      </c>
      <c r="C119">
        <v>0.61669998999999998</v>
      </c>
      <c r="D119">
        <v>983.49200439000003</v>
      </c>
      <c r="E119">
        <v>1.6017999599999999</v>
      </c>
      <c r="F119">
        <v>805.70098876999998</v>
      </c>
      <c r="G119">
        <v>1.46080005</v>
      </c>
      <c r="H119">
        <v>9.9000003020963209E+37</v>
      </c>
      <c r="J119" s="2">
        <f>TREND(Calibration!$A$2:$A$4,Calibration!$B$2:$B$4,C119)</f>
        <v>425.47864905176806</v>
      </c>
      <c r="K119" s="2">
        <f>TREND(Calibration!$A$2:$A$4,Calibration!$C$2:$C$4,E119)</f>
        <v>627.0469387909377</v>
      </c>
      <c r="L119" s="2">
        <f>TREND(Calibration!$A$2:$A$4,Calibration!$D$2:$D$4,G119)</f>
        <v>561.30277486036289</v>
      </c>
    </row>
    <row r="120" spans="1:12" x14ac:dyDescent="0.25">
      <c r="A120">
        <v>589288</v>
      </c>
      <c r="B120">
        <v>14.37100029</v>
      </c>
      <c r="C120">
        <v>0.61830001999999995</v>
      </c>
      <c r="D120">
        <v>862.89202881000006</v>
      </c>
      <c r="E120">
        <v>1.5785000300000001</v>
      </c>
      <c r="F120">
        <v>956.41601562000005</v>
      </c>
      <c r="G120">
        <v>1.4716000600000001</v>
      </c>
      <c r="H120">
        <v>9.9000003020963209E+37</v>
      </c>
      <c r="J120" s="2">
        <f>TREND(Calibration!$A$2:$A$4,Calibration!$B$2:$B$4,C120)</f>
        <v>426.47465831754209</v>
      </c>
      <c r="K120" s="2">
        <f>TREND(Calibration!$A$2:$A$4,Calibration!$C$2:$C$4,E120)</f>
        <v>617.68040129570477</v>
      </c>
      <c r="L120" s="2">
        <f>TREND(Calibration!$A$2:$A$4,Calibration!$D$2:$D$4,G120)</f>
        <v>565.74157779368659</v>
      </c>
    </row>
    <row r="121" spans="1:12" x14ac:dyDescent="0.25">
      <c r="A121">
        <v>594288</v>
      </c>
      <c r="B121">
        <v>14.27000046</v>
      </c>
      <c r="C121">
        <v>0.61729997000000003</v>
      </c>
      <c r="D121">
        <v>1154.97497559</v>
      </c>
      <c r="E121">
        <v>1.5882999900000001</v>
      </c>
      <c r="F121">
        <v>1024.1870117200001</v>
      </c>
      <c r="G121">
        <v>1.47000003</v>
      </c>
      <c r="H121">
        <v>9.9000003020963209E+37</v>
      </c>
      <c r="J121" s="2">
        <f>TREND(Calibration!$A$2:$A$4,Calibration!$B$2:$B$4,C121)</f>
        <v>425.8521330734921</v>
      </c>
      <c r="K121" s="2">
        <f>TREND(Calibration!$A$2:$A$4,Calibration!$C$2:$C$4,E121)</f>
        <v>621.61997076186981</v>
      </c>
      <c r="L121" s="2">
        <f>TREND(Calibration!$A$2:$A$4,Calibration!$D$2:$D$4,G121)</f>
        <v>565.08396563801205</v>
      </c>
    </row>
    <row r="122" spans="1:12" x14ac:dyDescent="0.25">
      <c r="A122">
        <v>599289</v>
      </c>
      <c r="B122">
        <v>14.22099972</v>
      </c>
      <c r="C122">
        <v>0.61559998999999999</v>
      </c>
      <c r="D122">
        <v>504.18499756</v>
      </c>
      <c r="E122">
        <v>1.6184999900000001</v>
      </c>
      <c r="F122">
        <v>9.9000003020963209E+37</v>
      </c>
      <c r="G122">
        <v>1.4737999399999999</v>
      </c>
      <c r="H122">
        <v>9.9000003020963209E+37</v>
      </c>
      <c r="J122" s="2">
        <f>TREND(Calibration!$A$2:$A$4,Calibration!$B$2:$B$4,C122)</f>
        <v>424.7939055204896</v>
      </c>
      <c r="K122" s="2">
        <f>TREND(Calibration!$A$2:$A$4,Calibration!$C$2:$C$4,E122)</f>
        <v>633.76032622027833</v>
      </c>
      <c r="L122" s="2">
        <f>TREND(Calibration!$A$2:$A$4,Calibration!$D$2:$D$4,G122)</f>
        <v>566.64572823400647</v>
      </c>
    </row>
    <row r="123" spans="1:12" x14ac:dyDescent="0.25">
      <c r="A123">
        <v>604289</v>
      </c>
      <c r="B123">
        <v>14.027000429999999</v>
      </c>
      <c r="C123">
        <v>0.61559998999999999</v>
      </c>
      <c r="D123">
        <v>9.9000003020963209E+37</v>
      </c>
      <c r="E123">
        <v>1.5769000099999999</v>
      </c>
      <c r="F123">
        <v>1346.80200195</v>
      </c>
      <c r="G123">
        <v>1.4731999600000001</v>
      </c>
      <c r="H123">
        <v>9.9000003020963209E+37</v>
      </c>
      <c r="J123" s="2">
        <f>TREND(Calibration!$A$2:$A$4,Calibration!$B$2:$B$4,C123)</f>
        <v>424.7939055204896</v>
      </c>
      <c r="K123" s="2">
        <f>TREND(Calibration!$A$2:$A$4,Calibration!$C$2:$C$4,E123)</f>
        <v>617.03719561555363</v>
      </c>
      <c r="L123" s="2">
        <f>TREND(Calibration!$A$2:$A$4,Calibration!$D$2:$D$4,G123)</f>
        <v>566.39913651937525</v>
      </c>
    </row>
    <row r="124" spans="1:12" x14ac:dyDescent="0.25">
      <c r="A124">
        <v>609289</v>
      </c>
      <c r="B124">
        <v>13.88099957</v>
      </c>
      <c r="C124">
        <v>0.61350000000000005</v>
      </c>
      <c r="D124">
        <v>1143.7819824200001</v>
      </c>
      <c r="E124">
        <v>1.5785000300000001</v>
      </c>
      <c r="F124">
        <v>1223.1459960899999</v>
      </c>
      <c r="G124">
        <v>1.48029995</v>
      </c>
      <c r="H124">
        <v>9.9000003020963209E+37</v>
      </c>
      <c r="J124" s="2">
        <f>TREND(Calibration!$A$2:$A$4,Calibration!$B$2:$B$4,C124)</f>
        <v>423.48667409480834</v>
      </c>
      <c r="K124" s="2">
        <f>TREND(Calibration!$A$2:$A$4,Calibration!$C$2:$C$4,E124)</f>
        <v>617.68040129570477</v>
      </c>
      <c r="L124" s="2">
        <f>TREND(Calibration!$A$2:$A$4,Calibration!$D$2:$D$4,G124)</f>
        <v>569.31723163582114</v>
      </c>
    </row>
    <row r="125" spans="1:12" x14ac:dyDescent="0.25">
      <c r="A125">
        <v>614289</v>
      </c>
      <c r="B125">
        <v>13.899999619999999</v>
      </c>
      <c r="C125">
        <v>0.62050002999999998</v>
      </c>
      <c r="D125">
        <v>803.38299560999997</v>
      </c>
      <c r="E125">
        <v>1.6088000499999999</v>
      </c>
      <c r="F125">
        <v>9.9000003020963209E+37</v>
      </c>
      <c r="G125">
        <v>1.47969997</v>
      </c>
      <c r="H125">
        <v>9.9000003020963209E+37</v>
      </c>
      <c r="J125" s="2">
        <f>TREND(Calibration!$A$2:$A$4,Calibration!$B$2:$B$4,C125)</f>
        <v>427.84415160504022</v>
      </c>
      <c r="K125" s="2">
        <f>TREND(Calibration!$A$2:$A$4,Calibration!$C$2:$C$4,E125)</f>
        <v>629.86096464659499</v>
      </c>
      <c r="L125" s="2">
        <f>TREND(Calibration!$A$2:$A$4,Calibration!$D$2:$D$4,G125)</f>
        <v>569.07063992118981</v>
      </c>
    </row>
    <row r="126" spans="1:12" x14ac:dyDescent="0.25">
      <c r="A126">
        <v>619289</v>
      </c>
      <c r="B126">
        <v>14.010000229999999</v>
      </c>
      <c r="C126">
        <v>0.62050002999999998</v>
      </c>
      <c r="D126">
        <v>706.43103026999995</v>
      </c>
      <c r="E126">
        <v>1.6482000400000001</v>
      </c>
      <c r="F126">
        <v>9.9000003020963209E+37</v>
      </c>
      <c r="G126">
        <v>1.47650003</v>
      </c>
      <c r="H126">
        <v>1241.4229736299999</v>
      </c>
      <c r="J126" s="2">
        <f>TREND(Calibration!$A$2:$A$4,Calibration!$B$2:$B$4,C126)</f>
        <v>427.84415160504022</v>
      </c>
      <c r="K126" s="2">
        <f>TREND(Calibration!$A$2:$A$4,Calibration!$C$2:$C$4,E126)</f>
        <v>645.69970251605662</v>
      </c>
      <c r="L126" s="2">
        <f>TREND(Calibration!$A$2:$A$4,Calibration!$D$2:$D$4,G126)</f>
        <v>567.75546492982778</v>
      </c>
    </row>
    <row r="127" spans="1:12" x14ac:dyDescent="0.25">
      <c r="A127">
        <v>624290</v>
      </c>
      <c r="B127">
        <v>14.19499969</v>
      </c>
      <c r="C127">
        <v>0.62159997</v>
      </c>
      <c r="D127">
        <v>877.23797606999995</v>
      </c>
      <c r="E127">
        <v>1.6454999400000001</v>
      </c>
      <c r="F127">
        <v>9.9000003020963209E+37</v>
      </c>
      <c r="G127">
        <v>1.47539997</v>
      </c>
      <c r="H127">
        <v>9.9000003020963209E+37</v>
      </c>
      <c r="J127" s="2">
        <f>TREND(Calibration!$A$2:$A$4,Calibration!$B$2:$B$4,C127)</f>
        <v>428.52885778667149</v>
      </c>
      <c r="K127" s="2">
        <f>TREND(Calibration!$A$2:$A$4,Calibration!$C$2:$C$4,E127)</f>
        <v>644.61426629839934</v>
      </c>
      <c r="L127" s="2">
        <f>TREND(Calibration!$A$2:$A$4,Calibration!$D$2:$D$4,G127)</f>
        <v>567.3033403896809</v>
      </c>
    </row>
    <row r="128" spans="1:12" x14ac:dyDescent="0.25">
      <c r="A128">
        <v>629289</v>
      </c>
      <c r="B128">
        <v>14.38700008</v>
      </c>
      <c r="C128">
        <v>0.62050002999999998</v>
      </c>
      <c r="D128">
        <v>884.04998779000005</v>
      </c>
      <c r="E128">
        <v>1.65900004</v>
      </c>
      <c r="F128">
        <v>9.9000003020963209E+37</v>
      </c>
      <c r="G128">
        <v>1.4731999600000001</v>
      </c>
      <c r="H128">
        <v>9.9000003020963209E+37</v>
      </c>
      <c r="J128" s="2">
        <f>TREND(Calibration!$A$2:$A$4,Calibration!$B$2:$B$4,C128)</f>
        <v>427.84415160504022</v>
      </c>
      <c r="K128" s="2">
        <f>TREND(Calibration!$A$2:$A$4,Calibration!$C$2:$C$4,E128)</f>
        <v>650.04128658727541</v>
      </c>
      <c r="L128" s="2">
        <f>TREND(Calibration!$A$2:$A$4,Calibration!$D$2:$D$4,G128)</f>
        <v>566.39913651937525</v>
      </c>
    </row>
    <row r="129" spans="1:12" x14ac:dyDescent="0.25">
      <c r="A129">
        <v>634289</v>
      </c>
      <c r="B129">
        <v>14.5170002</v>
      </c>
      <c r="C129">
        <v>0.62099998999999995</v>
      </c>
      <c r="D129">
        <v>725.72302246000004</v>
      </c>
      <c r="E129">
        <v>1.6936000600000001</v>
      </c>
      <c r="F129">
        <v>9.9000003020963209E+37</v>
      </c>
      <c r="G129">
        <v>1.4737999399999999</v>
      </c>
      <c r="H129">
        <v>1315.5970459</v>
      </c>
      <c r="J129" s="2">
        <f>TREND(Calibration!$A$2:$A$4,Calibration!$B$2:$B$4,C129)</f>
        <v>428.15537376494746</v>
      </c>
      <c r="K129" s="2">
        <f>TREND(Calibration!$A$2:$A$4,Calibration!$C$2:$C$4,E129)</f>
        <v>663.95044359615099</v>
      </c>
      <c r="L129" s="2">
        <f>TREND(Calibration!$A$2:$A$4,Calibration!$D$2:$D$4,G129)</f>
        <v>566.64572823400647</v>
      </c>
    </row>
    <row r="130" spans="1:12" x14ac:dyDescent="0.25">
      <c r="A130">
        <v>639290</v>
      </c>
      <c r="B130">
        <v>14.510000229999999</v>
      </c>
      <c r="C130">
        <v>0.63510001000000005</v>
      </c>
      <c r="D130">
        <v>808.91998291000004</v>
      </c>
      <c r="E130">
        <v>1.6800999599999999</v>
      </c>
      <c r="F130">
        <v>9.9000003020963209E+37</v>
      </c>
      <c r="G130">
        <v>1.4823999400000001</v>
      </c>
      <c r="H130">
        <v>1260.7609863299999</v>
      </c>
      <c r="J130" s="2">
        <f>TREND(Calibration!$A$2:$A$4,Calibration!$B$2:$B$4,C130)</f>
        <v>436.93255329758102</v>
      </c>
      <c r="K130" s="2">
        <f>TREND(Calibration!$A$2:$A$4,Calibration!$C$2:$C$4,E130)</f>
        <v>658.52342330727481</v>
      </c>
      <c r="L130" s="2">
        <f>TREND(Calibration!$A$2:$A$4,Calibration!$D$2:$D$4,G130)</f>
        <v>570.18032729702429</v>
      </c>
    </row>
    <row r="131" spans="1:12" x14ac:dyDescent="0.25">
      <c r="A131">
        <v>644289</v>
      </c>
      <c r="B131">
        <v>14.41899967</v>
      </c>
      <c r="C131">
        <v>0.63889998000000003</v>
      </c>
      <c r="D131">
        <v>958.35797118999994</v>
      </c>
      <c r="E131">
        <v>1.7508000100000001</v>
      </c>
      <c r="F131">
        <v>9.9000003020963209E+37</v>
      </c>
      <c r="G131">
        <v>1.4835</v>
      </c>
      <c r="H131">
        <v>1280.0119628899999</v>
      </c>
      <c r="J131" s="2">
        <f>TREND(Calibration!$A$2:$A$4,Calibration!$B$2:$B$4,C131)</f>
        <v>439.29801227626484</v>
      </c>
      <c r="K131" s="2">
        <f>TREND(Calibration!$A$2:$A$4,Calibration!$C$2:$C$4,E131)</f>
        <v>686.94473913268052</v>
      </c>
      <c r="L131" s="2">
        <f>TREND(Calibration!$A$2:$A$4,Calibration!$D$2:$D$4,G131)</f>
        <v>570.63245183717117</v>
      </c>
    </row>
    <row r="132" spans="1:12" x14ac:dyDescent="0.25">
      <c r="A132">
        <v>649289</v>
      </c>
      <c r="B132">
        <v>14.23799992</v>
      </c>
      <c r="C132">
        <v>0.64209998000000001</v>
      </c>
      <c r="D132">
        <v>1030.3719482399999</v>
      </c>
      <c r="E132">
        <v>1.7308000299999999</v>
      </c>
      <c r="F132">
        <v>9.9000003020963209E+37</v>
      </c>
      <c r="G132">
        <v>1.48670006</v>
      </c>
      <c r="H132">
        <v>1183.9229736299999</v>
      </c>
      <c r="J132" s="2">
        <f>TREND(Calibration!$A$2:$A$4,Calibration!$B$2:$B$4,C132)</f>
        <v>441.28999345816578</v>
      </c>
      <c r="K132" s="2">
        <f>TREND(Calibration!$A$2:$A$4,Calibration!$C$2:$C$4,E132)</f>
        <v>678.90477667039374</v>
      </c>
      <c r="L132" s="2">
        <f>TREND(Calibration!$A$2:$A$4,Calibration!$D$2:$D$4,G132)</f>
        <v>571.94767614852015</v>
      </c>
    </row>
    <row r="133" spans="1:12" x14ac:dyDescent="0.25">
      <c r="A133">
        <v>654290</v>
      </c>
      <c r="B133">
        <v>14.07499981</v>
      </c>
      <c r="C133">
        <v>0.63940001000000002</v>
      </c>
      <c r="D133">
        <v>1244.1710205100001</v>
      </c>
      <c r="E133">
        <v>1.7928999699999999</v>
      </c>
      <c r="F133">
        <v>9.9000003020963209E+37</v>
      </c>
      <c r="G133">
        <v>1.4835</v>
      </c>
      <c r="H133">
        <v>9.9000003020963209E+37</v>
      </c>
      <c r="J133" s="2">
        <f>TREND(Calibration!$A$2:$A$4,Calibration!$B$2:$B$4,C133)</f>
        <v>439.60927801076042</v>
      </c>
      <c r="K133" s="2">
        <f>TREND(Calibration!$A$2:$A$4,Calibration!$C$2:$C$4,E133)</f>
        <v>703.86886095999091</v>
      </c>
      <c r="L133" s="2">
        <f>TREND(Calibration!$A$2:$A$4,Calibration!$D$2:$D$4,G133)</f>
        <v>570.63245183717117</v>
      </c>
    </row>
    <row r="134" spans="1:12" x14ac:dyDescent="0.25">
      <c r="A134">
        <v>659290</v>
      </c>
      <c r="B134">
        <v>13.90999985</v>
      </c>
      <c r="C134">
        <v>0.63239997999999997</v>
      </c>
      <c r="D134">
        <v>9.9000003020963209E+37</v>
      </c>
      <c r="E134">
        <v>1.8070000399999999</v>
      </c>
      <c r="F134">
        <v>1221.64904785</v>
      </c>
      <c r="G134">
        <v>1.49109995</v>
      </c>
      <c r="H134">
        <v>9.9000003020963209E+37</v>
      </c>
      <c r="J134" s="2">
        <f>TREND(Calibration!$A$2:$A$4,Calibration!$B$2:$B$4,C134)</f>
        <v>435.25180050052847</v>
      </c>
      <c r="K134" s="2">
        <f>TREND(Calibration!$A$2:$A$4,Calibration!$C$2:$C$4,E134)</f>
        <v>709.53706830397903</v>
      </c>
      <c r="L134" s="2">
        <f>TREND(Calibration!$A$2:$A$4,Calibration!$D$2:$D$4,G134)</f>
        <v>573.7560304591459</v>
      </c>
    </row>
    <row r="135" spans="1:12" x14ac:dyDescent="0.25">
      <c r="A135">
        <v>664290</v>
      </c>
      <c r="B135">
        <v>13.91300011</v>
      </c>
      <c r="C135">
        <v>0.63349997999999996</v>
      </c>
      <c r="D135">
        <v>840.61700439000003</v>
      </c>
      <c r="E135">
        <v>1.7681000200000001</v>
      </c>
      <c r="F135">
        <v>1063.4589843700001</v>
      </c>
      <c r="G135">
        <v>1.49269998</v>
      </c>
      <c r="H135">
        <v>1370.7760009799999</v>
      </c>
      <c r="J135" s="2">
        <f>TREND(Calibration!$A$2:$A$4,Calibration!$B$2:$B$4,C135)</f>
        <v>435.93654403180693</v>
      </c>
      <c r="K135" s="2">
        <f>TREND(Calibration!$A$2:$A$4,Calibration!$C$2:$C$4,E135)</f>
        <v>693.89931763711832</v>
      </c>
      <c r="L135" s="2">
        <f>TREND(Calibration!$A$2:$A$4,Calibration!$D$2:$D$4,G135)</f>
        <v>574.41364261482033</v>
      </c>
    </row>
    <row r="136" spans="1:12" x14ac:dyDescent="0.25">
      <c r="A136">
        <v>669289</v>
      </c>
      <c r="B136">
        <v>14.022999759999999</v>
      </c>
      <c r="C136">
        <v>0.62639999000000002</v>
      </c>
      <c r="D136">
        <v>948.97802734000004</v>
      </c>
      <c r="E136">
        <v>1.73459995</v>
      </c>
      <c r="F136">
        <v>768.83801270000004</v>
      </c>
      <c r="G136">
        <v>1.49650002</v>
      </c>
      <c r="H136">
        <v>9.9000003020963209E+37</v>
      </c>
      <c r="J136" s="2">
        <f>TREND(Calibration!$A$2:$A$4,Calibration!$B$2:$B$4,C136)</f>
        <v>431.51684200940537</v>
      </c>
      <c r="K136" s="2">
        <f>TREND(Calibration!$A$2:$A$4,Calibration!$C$2:$C$4,E136)</f>
        <v>680.43233890594058</v>
      </c>
      <c r="L136" s="2">
        <f>TREND(Calibration!$A$2:$A$4,Calibration!$D$2:$D$4,G136)</f>
        <v>575.97545864080064</v>
      </c>
    </row>
    <row r="137" spans="1:12" x14ac:dyDescent="0.25">
      <c r="A137">
        <v>674289</v>
      </c>
      <c r="B137">
        <v>14.24100018</v>
      </c>
      <c r="C137">
        <v>0.62209999999999999</v>
      </c>
      <c r="D137">
        <v>995.42999268000005</v>
      </c>
      <c r="E137">
        <v>1.7340999800000001</v>
      </c>
      <c r="F137">
        <v>753.16802978999999</v>
      </c>
      <c r="G137">
        <v>1.50129998</v>
      </c>
      <c r="H137">
        <v>9.9000003020963209E+37</v>
      </c>
      <c r="J137" s="2">
        <f>TREND(Calibration!$A$2:$A$4,Calibration!$B$2:$B$4,C137)</f>
        <v>428.84012352116713</v>
      </c>
      <c r="K137" s="2">
        <f>TREND(Calibration!$A$2:$A$4,Calibration!$C$2:$C$4,E137)</f>
        <v>680.2313517033399</v>
      </c>
      <c r="L137" s="2">
        <f>TREND(Calibration!$A$2:$A$4,Calibration!$D$2:$D$4,G137)</f>
        <v>577.94824167783815</v>
      </c>
    </row>
    <row r="138" spans="1:12" x14ac:dyDescent="0.25">
      <c r="A138">
        <v>679289</v>
      </c>
      <c r="B138">
        <v>14.432000159999999</v>
      </c>
      <c r="C138">
        <v>0.62159997</v>
      </c>
      <c r="D138">
        <v>857.94702147999999</v>
      </c>
      <c r="E138">
        <v>1.69410002</v>
      </c>
      <c r="F138">
        <v>1281.45495605</v>
      </c>
      <c r="G138">
        <v>1.4986000100000001</v>
      </c>
      <c r="H138">
        <v>9.9000003020963209E+37</v>
      </c>
      <c r="J138" s="2">
        <f>TREND(Calibration!$A$2:$A$4,Calibration!$B$2:$B$4,C138)</f>
        <v>428.52885778667149</v>
      </c>
      <c r="K138" s="2">
        <f>TREND(Calibration!$A$2:$A$4,Calibration!$C$2:$C$4,E138)</f>
        <v>664.15142677876645</v>
      </c>
      <c r="L138" s="2">
        <f>TREND(Calibration!$A$2:$A$4,Calibration!$D$2:$D$4,G138)</f>
        <v>576.83855430200379</v>
      </c>
    </row>
    <row r="139" spans="1:12" x14ac:dyDescent="0.25">
      <c r="A139">
        <v>684289</v>
      </c>
      <c r="B139">
        <v>14.51299953</v>
      </c>
      <c r="C139">
        <v>0.61400001999999998</v>
      </c>
      <c r="D139">
        <v>1045.2469482399999</v>
      </c>
      <c r="E139">
        <v>1.6837999800000001</v>
      </c>
      <c r="F139">
        <v>1028.4060058600001</v>
      </c>
      <c r="G139">
        <v>1.4986000100000001</v>
      </c>
      <c r="H139">
        <v>9.9000003020963209E+37</v>
      </c>
      <c r="J139" s="2">
        <f>TREND(Calibration!$A$2:$A$4,Calibration!$B$2:$B$4,C139)</f>
        <v>423.7979336043627</v>
      </c>
      <c r="K139" s="2">
        <f>TREND(Calibration!$A$2:$A$4,Calibration!$C$2:$C$4,E139)</f>
        <v>660.01082589016301</v>
      </c>
      <c r="L139" s="2">
        <f>TREND(Calibration!$A$2:$A$4,Calibration!$D$2:$D$4,G139)</f>
        <v>576.83855430200379</v>
      </c>
    </row>
    <row r="140" spans="1:12" x14ac:dyDescent="0.25">
      <c r="A140">
        <v>689289</v>
      </c>
      <c r="B140">
        <v>14.45199966</v>
      </c>
      <c r="C140">
        <v>0.61240000000000006</v>
      </c>
      <c r="D140">
        <v>957.05102538999995</v>
      </c>
      <c r="E140">
        <v>1.7237999399999999</v>
      </c>
      <c r="F140">
        <v>787.31402588000003</v>
      </c>
      <c r="G140">
        <v>1.4894000300000001</v>
      </c>
      <c r="H140">
        <v>9.9000003020963209E+37</v>
      </c>
      <c r="J140" s="2">
        <f>TREND(Calibration!$A$2:$A$4,Calibration!$B$2:$B$4,C140)</f>
        <v>422.80193056352988</v>
      </c>
      <c r="K140" s="2">
        <f>TREND(Calibration!$A$2:$A$4,Calibration!$C$2:$C$4,E140)</f>
        <v>676.09075081473634</v>
      </c>
      <c r="L140" s="2">
        <f>TREND(Calibration!$A$2:$A$4,Calibration!$D$2:$D$4,G140)</f>
        <v>573.05736352435463</v>
      </c>
    </row>
    <row r="141" spans="1:12" x14ac:dyDescent="0.25">
      <c r="A141">
        <v>694290</v>
      </c>
      <c r="B141">
        <v>14.364000320000001</v>
      </c>
      <c r="C141">
        <v>0.61019999000000003</v>
      </c>
      <c r="D141">
        <v>1067.0119628899999</v>
      </c>
      <c r="E141">
        <v>1.6698000399999999</v>
      </c>
      <c r="F141">
        <v>703.13299560999997</v>
      </c>
      <c r="G141">
        <v>1.48670006</v>
      </c>
      <c r="H141">
        <v>9.9000003020963209E+37</v>
      </c>
      <c r="J141" s="2">
        <f>TREND(Calibration!$A$2:$A$4,Calibration!$B$2:$B$4,C141)</f>
        <v>421.43243727603175</v>
      </c>
      <c r="K141" s="2">
        <f>TREND(Calibration!$A$2:$A$4,Calibration!$C$2:$C$4,E141)</f>
        <v>654.38287065849431</v>
      </c>
      <c r="L141" s="2">
        <f>TREND(Calibration!$A$2:$A$4,Calibration!$D$2:$D$4,G141)</f>
        <v>571.94767614852015</v>
      </c>
    </row>
    <row r="142" spans="1:12" x14ac:dyDescent="0.25">
      <c r="A142">
        <v>699289</v>
      </c>
      <c r="B142">
        <v>14.22099972</v>
      </c>
      <c r="C142">
        <v>0.60479998999999995</v>
      </c>
      <c r="D142">
        <v>9.9000003020963209E+37</v>
      </c>
      <c r="E142">
        <v>1.6352000200000001</v>
      </c>
      <c r="F142">
        <v>438.72399902000001</v>
      </c>
      <c r="G142">
        <v>1.4813000000000001</v>
      </c>
      <c r="H142">
        <v>9.9000003020963209E+37</v>
      </c>
      <c r="J142" s="2">
        <f>TREND(Calibration!$A$2:$A$4,Calibration!$B$2:$B$4,C142)</f>
        <v>418.07096903157378</v>
      </c>
      <c r="K142" s="2">
        <f>TREND(Calibration!$A$2:$A$4,Calibration!$C$2:$C$4,E142)</f>
        <v>640.47371364961884</v>
      </c>
      <c r="L142" s="2">
        <f>TREND(Calibration!$A$2:$A$4,Calibration!$D$2:$D$4,G142)</f>
        <v>569.72825207686435</v>
      </c>
    </row>
    <row r="143" spans="1:12" x14ac:dyDescent="0.25">
      <c r="A143">
        <v>704289</v>
      </c>
      <c r="B143">
        <v>14.1079998</v>
      </c>
      <c r="C143">
        <v>0.61080003000000005</v>
      </c>
      <c r="D143">
        <v>1351.3940429700001</v>
      </c>
      <c r="E143">
        <v>1.66760004</v>
      </c>
      <c r="F143">
        <v>261.80200194999998</v>
      </c>
      <c r="G143">
        <v>1.47920001</v>
      </c>
      <c r="H143">
        <v>9.9000003020963209E+37</v>
      </c>
      <c r="J143" s="2">
        <f>TREND(Calibration!$A$2:$A$4,Calibration!$B$2:$B$4,C143)</f>
        <v>421.80595864740297</v>
      </c>
      <c r="K143" s="2">
        <f>TREND(Calibration!$A$2:$A$4,Calibration!$C$2:$C$4,E143)</f>
        <v>653.49847390324601</v>
      </c>
      <c r="L143" s="2">
        <f>TREND(Calibration!$A$2:$A$4,Calibration!$D$2:$D$4,G143)</f>
        <v>568.8651564156612</v>
      </c>
    </row>
    <row r="144" spans="1:12" x14ac:dyDescent="0.25">
      <c r="A144">
        <v>709292</v>
      </c>
      <c r="B144">
        <v>14.036000250000001</v>
      </c>
      <c r="C144">
        <v>0.61830001999999995</v>
      </c>
      <c r="D144">
        <v>601.22802734000004</v>
      </c>
      <c r="E144">
        <v>1.6487000000000001</v>
      </c>
      <c r="F144">
        <v>784.70397949000005</v>
      </c>
      <c r="G144">
        <v>1.4759000499999999</v>
      </c>
      <c r="H144">
        <v>9.9000003020963209E+37</v>
      </c>
      <c r="J144" s="2">
        <f>TREND(Calibration!$A$2:$A$4,Calibration!$B$2:$B$4,C144)</f>
        <v>426.47465831754209</v>
      </c>
      <c r="K144" s="2">
        <f>TREND(Calibration!$A$2:$A$4,Calibration!$C$2:$C$4,E144)</f>
        <v>645.90068569867196</v>
      </c>
      <c r="L144" s="2">
        <f>TREND(Calibration!$A$2:$A$4,Calibration!$D$2:$D$4,G144)</f>
        <v>567.50887321519645</v>
      </c>
    </row>
    <row r="145" spans="1:12" x14ac:dyDescent="0.25">
      <c r="A145">
        <v>714292</v>
      </c>
      <c r="B145">
        <v>13.99699974</v>
      </c>
      <c r="C145">
        <v>0.61780000000000002</v>
      </c>
      <c r="D145">
        <v>1082.5670166</v>
      </c>
      <c r="E145">
        <v>1.6081999499999999</v>
      </c>
      <c r="F145">
        <v>1006.10101318</v>
      </c>
      <c r="G145">
        <v>1.4813000000000001</v>
      </c>
      <c r="H145">
        <v>9.9000003020963209E+37</v>
      </c>
      <c r="J145" s="2">
        <f>TREND(Calibration!$A$2:$A$4,Calibration!$B$2:$B$4,C145)</f>
        <v>426.16339880798773</v>
      </c>
      <c r="K145" s="2">
        <f>TREND(Calibration!$A$2:$A$4,Calibration!$C$2:$C$4,E145)</f>
        <v>629.61972533167477</v>
      </c>
      <c r="L145" s="2">
        <f>TREND(Calibration!$A$2:$A$4,Calibration!$D$2:$D$4,G145)</f>
        <v>569.72825207686435</v>
      </c>
    </row>
    <row r="146" spans="1:12" x14ac:dyDescent="0.25">
      <c r="A146">
        <v>719292</v>
      </c>
      <c r="B146">
        <v>14.13099957</v>
      </c>
      <c r="C146">
        <v>0.61510003000000002</v>
      </c>
      <c r="D146">
        <v>1128.4389648399999</v>
      </c>
      <c r="E146">
        <v>1.63469994</v>
      </c>
      <c r="F146">
        <v>1344.61206055</v>
      </c>
      <c r="G146">
        <v>1.4830000400000001</v>
      </c>
      <c r="H146">
        <v>9.9000003020963209E+37</v>
      </c>
      <c r="J146" s="2">
        <f>TREND(Calibration!$A$2:$A$4,Calibration!$B$2:$B$4,C146)</f>
        <v>424.48268336058237</v>
      </c>
      <c r="K146" s="2">
        <f>TREND(Calibration!$A$2:$A$4,Calibration!$C$2:$C$4,E146)</f>
        <v>640.27268222718033</v>
      </c>
      <c r="L146" s="2">
        <f>TREND(Calibration!$A$2:$A$4,Calibration!$D$2:$D$4,G146)</f>
        <v>570.42696833164257</v>
      </c>
    </row>
    <row r="147" spans="1:12" x14ac:dyDescent="0.25">
      <c r="A147">
        <v>724304</v>
      </c>
      <c r="B147">
        <v>14.29300022</v>
      </c>
      <c r="C147">
        <v>0.62050002999999998</v>
      </c>
      <c r="D147">
        <v>1173.45800781</v>
      </c>
      <c r="E147">
        <v>1.6244000199999999</v>
      </c>
      <c r="F147">
        <v>1112.24401855</v>
      </c>
      <c r="G147">
        <v>1.4851000299999999</v>
      </c>
      <c r="H147">
        <v>9.9000003020963209E+37</v>
      </c>
      <c r="J147" s="2">
        <f>TREND(Calibration!$A$2:$A$4,Calibration!$B$2:$B$4,C147)</f>
        <v>427.84415160504022</v>
      </c>
      <c r="K147" s="2">
        <f>TREND(Calibration!$A$2:$A$4,Calibration!$C$2:$C$4,E147)</f>
        <v>636.13212957839983</v>
      </c>
      <c r="L147" s="2">
        <f>TREND(Calibration!$A$2:$A$4,Calibration!$D$2:$D$4,G147)</f>
        <v>571.2900639928456</v>
      </c>
    </row>
    <row r="148" spans="1:12" x14ac:dyDescent="0.25">
      <c r="A148">
        <v>729292</v>
      </c>
      <c r="B148">
        <v>14.40999985</v>
      </c>
      <c r="C148">
        <v>0.62</v>
      </c>
      <c r="D148">
        <v>1341.5340576200001</v>
      </c>
      <c r="E148">
        <v>1.58990002</v>
      </c>
      <c r="F148">
        <v>1229.2299804700001</v>
      </c>
      <c r="G148">
        <v>1.49109995</v>
      </c>
      <c r="H148">
        <v>1334.0260009799999</v>
      </c>
      <c r="J148" s="2">
        <f>TREND(Calibration!$A$2:$A$4,Calibration!$B$2:$B$4,C148)</f>
        <v>427.53288587054459</v>
      </c>
      <c r="K148" s="2">
        <f>TREND(Calibration!$A$2:$A$4,Calibration!$C$2:$C$4,E148)</f>
        <v>622.26318046200618</v>
      </c>
      <c r="L148" s="2">
        <f>TREND(Calibration!$A$2:$A$4,Calibration!$D$2:$D$4,G148)</f>
        <v>573.7560304591459</v>
      </c>
    </row>
    <row r="149" spans="1:12" x14ac:dyDescent="0.25">
      <c r="A149">
        <v>734292</v>
      </c>
      <c r="B149">
        <v>14.458000180000001</v>
      </c>
      <c r="C149">
        <v>0.62159997</v>
      </c>
      <c r="D149">
        <v>1001.97198486</v>
      </c>
      <c r="E149">
        <v>1.56830001</v>
      </c>
      <c r="F149">
        <v>1153.875</v>
      </c>
      <c r="G149">
        <v>1.49160004</v>
      </c>
      <c r="H149">
        <v>9.9000003020963209E+37</v>
      </c>
      <c r="J149" s="2">
        <f>TREND(Calibration!$A$2:$A$4,Calibration!$B$2:$B$4,C149)</f>
        <v>428.52885778667149</v>
      </c>
      <c r="K149" s="2">
        <f>TREND(Calibration!$A$2:$A$4,Calibration!$C$2:$C$4,E149)</f>
        <v>613.58000829958303</v>
      </c>
      <c r="L149" s="2">
        <f>TREND(Calibration!$A$2:$A$4,Calibration!$D$2:$D$4,G149)</f>
        <v>573.96156739466039</v>
      </c>
    </row>
    <row r="150" spans="1:12" x14ac:dyDescent="0.25">
      <c r="A150">
        <v>739291</v>
      </c>
      <c r="B150">
        <v>14.432000159999999</v>
      </c>
      <c r="C150">
        <v>0.62099998999999995</v>
      </c>
      <c r="D150">
        <v>963.34301758000004</v>
      </c>
      <c r="E150">
        <v>1.59309995</v>
      </c>
      <c r="F150">
        <v>1033.98400879</v>
      </c>
      <c r="G150">
        <v>1.4953999499999999</v>
      </c>
      <c r="H150">
        <v>9.9000003020963209E+37</v>
      </c>
      <c r="J150" s="2">
        <f>TREND(Calibration!$A$2:$A$4,Calibration!$B$2:$B$4,C150)</f>
        <v>428.15537376494746</v>
      </c>
      <c r="K150" s="2">
        <f>TREND(Calibration!$A$2:$A$4,Calibration!$C$2:$C$4,E150)</f>
        <v>623.54954760247051</v>
      </c>
      <c r="L150" s="2">
        <f>TREND(Calibration!$A$2:$A$4,Calibration!$D$2:$D$4,G150)</f>
        <v>575.5233299906547</v>
      </c>
    </row>
    <row r="151" spans="1:12" x14ac:dyDescent="0.25">
      <c r="A151">
        <v>744291</v>
      </c>
      <c r="B151">
        <v>14.34500027</v>
      </c>
      <c r="C151">
        <v>0.61830001999999995</v>
      </c>
      <c r="D151">
        <v>801.28698729999996</v>
      </c>
      <c r="E151">
        <v>1.68649995</v>
      </c>
      <c r="F151">
        <v>1293.0510253899999</v>
      </c>
      <c r="G151">
        <v>1.48570001</v>
      </c>
      <c r="H151">
        <v>9.9000003020963209E+37</v>
      </c>
      <c r="J151" s="2">
        <f>TREND(Calibration!$A$2:$A$4,Calibration!$B$2:$B$4,C151)</f>
        <v>426.47465831754209</v>
      </c>
      <c r="K151" s="2">
        <f>TREND(Calibration!$A$2:$A$4,Calibration!$C$2:$C$4,E151)</f>
        <v>661.09620984801188</v>
      </c>
      <c r="L151" s="2">
        <f>TREND(Calibration!$A$2:$A$4,Calibration!$D$2:$D$4,G151)</f>
        <v>571.53665570747694</v>
      </c>
    </row>
    <row r="152" spans="1:12" x14ac:dyDescent="0.25">
      <c r="A152">
        <v>749291</v>
      </c>
      <c r="B152">
        <v>14.23799992</v>
      </c>
      <c r="C152">
        <v>0.61890000000000001</v>
      </c>
      <c r="D152">
        <v>589.27899170000001</v>
      </c>
      <c r="E152">
        <v>1.57210004</v>
      </c>
      <c r="F152">
        <v>9.9000003020963209E+37</v>
      </c>
      <c r="G152">
        <v>1.48670006</v>
      </c>
      <c r="H152">
        <v>1251.09997559</v>
      </c>
      <c r="J152" s="2">
        <f>TREND(Calibration!$A$2:$A$4,Calibration!$B$2:$B$4,C152)</f>
        <v>426.84814233926619</v>
      </c>
      <c r="K152" s="2">
        <f>TREND(Calibration!$A$2:$A$4,Calibration!$C$2:$C$4,E152)</f>
        <v>615.1076147549677</v>
      </c>
      <c r="L152" s="2">
        <f>TREND(Calibration!$A$2:$A$4,Calibration!$D$2:$D$4,G152)</f>
        <v>571.94767614852015</v>
      </c>
    </row>
    <row r="153" spans="1:12" x14ac:dyDescent="0.25">
      <c r="A153">
        <v>754292</v>
      </c>
      <c r="B153">
        <v>14.09200001</v>
      </c>
      <c r="C153">
        <v>0.61460000000000004</v>
      </c>
      <c r="D153">
        <v>1061.3449707</v>
      </c>
      <c r="E153">
        <v>1.5882999900000001</v>
      </c>
      <c r="F153">
        <v>9.9000003020963209E+37</v>
      </c>
      <c r="G153">
        <v>1.48730004</v>
      </c>
      <c r="H153">
        <v>9.9000003020963209E+37</v>
      </c>
      <c r="J153" s="2">
        <f>TREND(Calibration!$A$2:$A$4,Calibration!$B$2:$B$4,C153)</f>
        <v>424.17141762608674</v>
      </c>
      <c r="K153" s="2">
        <f>TREND(Calibration!$A$2:$A$4,Calibration!$C$2:$C$4,E153)</f>
        <v>621.61997076186981</v>
      </c>
      <c r="L153" s="2">
        <f>TREND(Calibration!$A$2:$A$4,Calibration!$D$2:$D$4,G153)</f>
        <v>572.19426786315148</v>
      </c>
    </row>
    <row r="154" spans="1:12" x14ac:dyDescent="0.25">
      <c r="A154">
        <v>759289</v>
      </c>
      <c r="B154">
        <v>13.96199989</v>
      </c>
      <c r="C154">
        <v>0.61729997000000003</v>
      </c>
      <c r="D154">
        <v>944.71899413999995</v>
      </c>
      <c r="E154">
        <v>1.6293</v>
      </c>
      <c r="F154">
        <v>1167.0350341799999</v>
      </c>
      <c r="G154">
        <v>1.4943000099999999</v>
      </c>
      <c r="H154">
        <v>9.9000003020963209E+37</v>
      </c>
      <c r="J154" s="2">
        <f>TREND(Calibration!$A$2:$A$4,Calibration!$B$2:$B$4,C154)</f>
        <v>425.8521330734921</v>
      </c>
      <c r="K154" s="2">
        <f>TREND(Calibration!$A$2:$A$4,Calibration!$C$2:$C$4,E154)</f>
        <v>638.10191431148246</v>
      </c>
      <c r="L154" s="2">
        <f>TREND(Calibration!$A$2:$A$4,Calibration!$D$2:$D$4,G154)</f>
        <v>575.07125477049476</v>
      </c>
    </row>
    <row r="155" spans="1:12" x14ac:dyDescent="0.25">
      <c r="A155">
        <v>764289</v>
      </c>
      <c r="B155">
        <v>13.93599987</v>
      </c>
      <c r="C155">
        <v>0.61240000000000006</v>
      </c>
      <c r="D155">
        <v>1266.14294434</v>
      </c>
      <c r="E155">
        <v>1.6595</v>
      </c>
      <c r="F155">
        <v>838.19097899999997</v>
      </c>
      <c r="G155">
        <v>1.48670006</v>
      </c>
      <c r="H155">
        <v>9.9000003020963209E+37</v>
      </c>
      <c r="J155" s="2">
        <f>TREND(Calibration!$A$2:$A$4,Calibration!$B$2:$B$4,C155)</f>
        <v>422.80193056352988</v>
      </c>
      <c r="K155" s="2">
        <f>TREND(Calibration!$A$2:$A$4,Calibration!$C$2:$C$4,E155)</f>
        <v>650.24226976989087</v>
      </c>
      <c r="L155" s="2">
        <f>TREND(Calibration!$A$2:$A$4,Calibration!$D$2:$D$4,G155)</f>
        <v>571.94767614852015</v>
      </c>
    </row>
    <row r="156" spans="1:12" x14ac:dyDescent="0.25">
      <c r="A156">
        <v>769289</v>
      </c>
      <c r="B156">
        <v>14.02999973</v>
      </c>
      <c r="C156">
        <v>0.60699999000000004</v>
      </c>
      <c r="D156">
        <v>9.9000003020963209E+37</v>
      </c>
      <c r="E156">
        <v>1.7379000200000001</v>
      </c>
      <c r="F156">
        <v>629.44201659999999</v>
      </c>
      <c r="G156">
        <v>1.49160004</v>
      </c>
      <c r="H156">
        <v>9.9000003020963209E+37</v>
      </c>
      <c r="J156" s="2">
        <f>TREND(Calibration!$A$2:$A$4,Calibration!$B$2:$B$4,C156)</f>
        <v>419.44045609413075</v>
      </c>
      <c r="K156" s="2">
        <f>TREND(Calibration!$A$2:$A$4,Calibration!$C$2:$C$4,E156)</f>
        <v>681.75896217870979</v>
      </c>
      <c r="L156" s="2">
        <f>TREND(Calibration!$A$2:$A$4,Calibration!$D$2:$D$4,G156)</f>
        <v>573.96156739466039</v>
      </c>
    </row>
    <row r="157" spans="1:12" x14ac:dyDescent="0.25">
      <c r="A157">
        <v>774290</v>
      </c>
      <c r="B157">
        <v>14.178999900000001</v>
      </c>
      <c r="C157">
        <v>0.60479998999999995</v>
      </c>
      <c r="D157">
        <v>1368.8850097699999</v>
      </c>
      <c r="E157">
        <v>1.6886999600000001</v>
      </c>
      <c r="F157">
        <v>354.30599976000002</v>
      </c>
      <c r="G157">
        <v>1.48730004</v>
      </c>
      <c r="H157">
        <v>9.9000003020963209E+37</v>
      </c>
      <c r="J157" s="2">
        <f>TREND(Calibration!$A$2:$A$4,Calibration!$B$2:$B$4,C157)</f>
        <v>418.07096903157378</v>
      </c>
      <c r="K157" s="2">
        <f>TREND(Calibration!$A$2:$A$4,Calibration!$C$2:$C$4,E157)</f>
        <v>661.98061062324552</v>
      </c>
      <c r="L157" s="2">
        <f>TREND(Calibration!$A$2:$A$4,Calibration!$D$2:$D$4,G157)</f>
        <v>572.19426786315148</v>
      </c>
    </row>
    <row r="158" spans="1:12" x14ac:dyDescent="0.25">
      <c r="A158">
        <v>779290</v>
      </c>
      <c r="B158">
        <v>14.32800007</v>
      </c>
      <c r="C158">
        <v>0.61080003000000005</v>
      </c>
      <c r="D158">
        <v>1116.6750488299999</v>
      </c>
      <c r="E158">
        <v>1.65199995</v>
      </c>
      <c r="F158">
        <v>452.87100220000002</v>
      </c>
      <c r="G158">
        <v>1.4878</v>
      </c>
      <c r="H158">
        <v>9.9000003020963209E+37</v>
      </c>
      <c r="J158" s="2">
        <f>TREND(Calibration!$A$2:$A$4,Calibration!$B$2:$B$4,C158)</f>
        <v>421.80595864740297</v>
      </c>
      <c r="K158" s="2">
        <f>TREND(Calibration!$A$2:$A$4,Calibration!$C$2:$C$4,E158)</f>
        <v>647.22726073161812</v>
      </c>
      <c r="L158" s="2">
        <f>TREND(Calibration!$A$2:$A$4,Calibration!$D$2:$D$4,G158)</f>
        <v>572.39975136868009</v>
      </c>
    </row>
    <row r="159" spans="1:12" x14ac:dyDescent="0.25">
      <c r="A159">
        <v>784290</v>
      </c>
      <c r="B159">
        <v>14.43900013</v>
      </c>
      <c r="C159">
        <v>0.60750002000000003</v>
      </c>
      <c r="D159">
        <v>835.96502685999997</v>
      </c>
      <c r="E159">
        <v>1.6439000399999999</v>
      </c>
      <c r="F159">
        <v>1110.2030029299999</v>
      </c>
      <c r="G159">
        <v>1.4883999800000001</v>
      </c>
      <c r="H159">
        <v>9.9000003020963209E+37</v>
      </c>
      <c r="J159" s="2">
        <f>TREND(Calibration!$A$2:$A$4,Calibration!$B$2:$B$4,C159)</f>
        <v>419.75172182862639</v>
      </c>
      <c r="K159" s="2">
        <f>TREND(Calibration!$A$2:$A$4,Calibration!$C$2:$C$4,E159)</f>
        <v>643.97110885807115</v>
      </c>
      <c r="L159" s="2">
        <f>TREND(Calibration!$A$2:$A$4,Calibration!$D$2:$D$4,G159)</f>
        <v>572.64634308331142</v>
      </c>
    </row>
    <row r="160" spans="1:12" x14ac:dyDescent="0.25">
      <c r="A160">
        <v>789289</v>
      </c>
      <c r="B160">
        <v>14.428999900000001</v>
      </c>
      <c r="C160">
        <v>0.61189996999999996</v>
      </c>
      <c r="D160">
        <v>935.55798340000001</v>
      </c>
      <c r="E160">
        <v>1.69519997</v>
      </c>
      <c r="F160">
        <v>9.9000003020963209E+37</v>
      </c>
      <c r="G160">
        <v>1.4894000300000001</v>
      </c>
      <c r="H160">
        <v>9.9000003020963209E+37</v>
      </c>
      <c r="J160" s="2">
        <f>TREND(Calibration!$A$2:$A$4,Calibration!$B$2:$B$4,C160)</f>
        <v>422.49066482903419</v>
      </c>
      <c r="K160" s="2">
        <f>TREND(Calibration!$A$2:$A$4,Calibration!$C$2:$C$4,E160)</f>
        <v>664.5936050564643</v>
      </c>
      <c r="L160" s="2">
        <f>TREND(Calibration!$A$2:$A$4,Calibration!$D$2:$D$4,G160)</f>
        <v>573.05736352435463</v>
      </c>
    </row>
    <row r="161" spans="1:12" x14ac:dyDescent="0.25">
      <c r="A161">
        <v>794291</v>
      </c>
      <c r="B161">
        <v>14.34500027</v>
      </c>
      <c r="C161">
        <v>0.61129999000000002</v>
      </c>
      <c r="D161">
        <v>823.59600829999999</v>
      </c>
      <c r="E161">
        <v>1.6990000000000001</v>
      </c>
      <c r="F161">
        <v>9.9000003020963209E+37</v>
      </c>
      <c r="G161">
        <v>1.49269998</v>
      </c>
      <c r="H161">
        <v>9.9000003020963209E+37</v>
      </c>
      <c r="J161" s="2">
        <f>TREND(Calibration!$A$2:$A$4,Calibration!$B$2:$B$4,C161)</f>
        <v>422.11718080731021</v>
      </c>
      <c r="K161" s="2">
        <f>TREND(Calibration!$A$2:$A$4,Calibration!$C$2:$C$4,E161)</f>
        <v>666.12121151184897</v>
      </c>
      <c r="L161" s="2">
        <f>TREND(Calibration!$A$2:$A$4,Calibration!$D$2:$D$4,G161)</f>
        <v>574.41364261482033</v>
      </c>
    </row>
    <row r="162" spans="1:12" x14ac:dyDescent="0.25">
      <c r="A162">
        <v>799291</v>
      </c>
      <c r="B162">
        <v>14.24400043</v>
      </c>
      <c r="C162">
        <v>0.60970002000000001</v>
      </c>
      <c r="D162">
        <v>1098.33105469</v>
      </c>
      <c r="E162">
        <v>1.67359996</v>
      </c>
      <c r="F162">
        <v>1053.79504395</v>
      </c>
      <c r="G162">
        <v>1.4861999800000001</v>
      </c>
      <c r="H162">
        <v>9.9000003020963209E+37</v>
      </c>
      <c r="J162" s="2">
        <f>TREND(Calibration!$A$2:$A$4,Calibration!$B$2:$B$4,C162)</f>
        <v>421.1212088911833</v>
      </c>
      <c r="K162" s="2">
        <f>TREND(Calibration!$A$2:$A$4,Calibration!$C$2:$C$4,E162)</f>
        <v>655.91043289404126</v>
      </c>
      <c r="L162" s="2">
        <f>TREND(Calibration!$A$2:$A$4,Calibration!$D$2:$D$4,G162)</f>
        <v>571.7421433230046</v>
      </c>
    </row>
    <row r="163" spans="1:12" x14ac:dyDescent="0.25">
      <c r="A163">
        <v>804291</v>
      </c>
      <c r="B163">
        <v>14.12699986</v>
      </c>
      <c r="C163">
        <v>0.60589999000000005</v>
      </c>
      <c r="D163">
        <v>9.9000003020963209E+37</v>
      </c>
      <c r="E163">
        <v>1.63469994</v>
      </c>
      <c r="F163">
        <v>548.14599609000004</v>
      </c>
      <c r="G163">
        <v>1.4947999700000001</v>
      </c>
      <c r="H163">
        <v>9.9000003020963209E+37</v>
      </c>
      <c r="J163" s="2">
        <f>TREND(Calibration!$A$2:$A$4,Calibration!$B$2:$B$4,C163)</f>
        <v>418.75571256285235</v>
      </c>
      <c r="K163" s="2">
        <f>TREND(Calibration!$A$2:$A$4,Calibration!$C$2:$C$4,E163)</f>
        <v>640.27268222718033</v>
      </c>
      <c r="L163" s="2">
        <f>TREND(Calibration!$A$2:$A$4,Calibration!$D$2:$D$4,G163)</f>
        <v>575.27673827602348</v>
      </c>
    </row>
    <row r="164" spans="1:12" x14ac:dyDescent="0.25">
      <c r="A164">
        <v>809292</v>
      </c>
      <c r="B164">
        <v>14.02000046</v>
      </c>
      <c r="C164">
        <v>0.60699999000000004</v>
      </c>
      <c r="D164">
        <v>1003.04699707</v>
      </c>
      <c r="E164">
        <v>1.60769999</v>
      </c>
      <c r="F164">
        <v>497.38400268999999</v>
      </c>
      <c r="G164">
        <v>1.4943000099999999</v>
      </c>
      <c r="H164">
        <v>9.9000003020963209E+37</v>
      </c>
      <c r="J164" s="2">
        <f>TREND(Calibration!$A$2:$A$4,Calibration!$B$2:$B$4,C164)</f>
        <v>419.44045609413075</v>
      </c>
      <c r="K164" s="2">
        <f>TREND(Calibration!$A$2:$A$4,Calibration!$C$2:$C$4,E164)</f>
        <v>629.41874214905931</v>
      </c>
      <c r="L164" s="2">
        <f>TREND(Calibration!$A$2:$A$4,Calibration!$D$2:$D$4,G164)</f>
        <v>575.07125477049476</v>
      </c>
    </row>
    <row r="165" spans="1:12" x14ac:dyDescent="0.25">
      <c r="A165">
        <v>814292</v>
      </c>
      <c r="B165">
        <v>14.02000046</v>
      </c>
      <c r="C165">
        <v>0.61619997000000004</v>
      </c>
      <c r="D165">
        <v>444.94299316000001</v>
      </c>
      <c r="E165">
        <v>1.5709999800000001</v>
      </c>
      <c r="F165">
        <v>801.93402100000003</v>
      </c>
      <c r="G165">
        <v>1.50349998</v>
      </c>
      <c r="H165">
        <v>9.9000003020963209E+37</v>
      </c>
      <c r="J165" s="2">
        <f>TREND(Calibration!$A$2:$A$4,Calibration!$B$2:$B$4,C165)</f>
        <v>425.16738954221364</v>
      </c>
      <c r="K165" s="2">
        <f>TREND(Calibration!$A$2:$A$4,Calibration!$C$2:$C$4,E165)</f>
        <v>614.66539225743202</v>
      </c>
      <c r="L165" s="2">
        <f>TREND(Calibration!$A$2:$A$4,Calibration!$D$2:$D$4,G165)</f>
        <v>578.85244143814498</v>
      </c>
    </row>
    <row r="166" spans="1:12" x14ac:dyDescent="0.25">
      <c r="A166">
        <v>819291</v>
      </c>
      <c r="B166">
        <v>14.16300011</v>
      </c>
      <c r="C166">
        <v>0.61129999000000002</v>
      </c>
      <c r="D166">
        <v>938.10400390999996</v>
      </c>
      <c r="E166">
        <v>1.5882999900000001</v>
      </c>
      <c r="F166">
        <v>9.9000003020963209E+37</v>
      </c>
      <c r="G166">
        <v>1.50619996</v>
      </c>
      <c r="H166">
        <v>9.9000003020963209E+37</v>
      </c>
      <c r="J166" s="2">
        <f>TREND(Calibration!$A$2:$A$4,Calibration!$B$2:$B$4,C166)</f>
        <v>422.11718080731021</v>
      </c>
      <c r="K166" s="2">
        <f>TREND(Calibration!$A$2:$A$4,Calibration!$C$2:$C$4,E166)</f>
        <v>621.61997076186981</v>
      </c>
      <c r="L166" s="2">
        <f>TREND(Calibration!$A$2:$A$4,Calibration!$D$2:$D$4,G166)</f>
        <v>579.9621329239784</v>
      </c>
    </row>
    <row r="167" spans="1:12" x14ac:dyDescent="0.25">
      <c r="A167">
        <v>824291</v>
      </c>
      <c r="B167">
        <v>14.31200027</v>
      </c>
      <c r="C167">
        <v>0.60540002999999998</v>
      </c>
      <c r="D167">
        <v>855.56597899999997</v>
      </c>
      <c r="E167">
        <v>1.5925999900000001</v>
      </c>
      <c r="F167">
        <v>9.9000003020963209E+37</v>
      </c>
      <c r="G167">
        <v>1.5039999500000001</v>
      </c>
      <c r="H167">
        <v>1321.9040527300001</v>
      </c>
      <c r="J167" s="2">
        <f>TREND(Calibration!$A$2:$A$4,Calibration!$B$2:$B$4,C167)</f>
        <v>418.44449040294501</v>
      </c>
      <c r="K167" s="2">
        <f>TREND(Calibration!$A$2:$A$4,Calibration!$C$2:$C$4,E167)</f>
        <v>623.34856441985517</v>
      </c>
      <c r="L167" s="2">
        <f>TREND(Calibration!$A$2:$A$4,Calibration!$D$2:$D$4,G167)</f>
        <v>579.05792905367264</v>
      </c>
    </row>
    <row r="168" spans="1:12" x14ac:dyDescent="0.25">
      <c r="A168">
        <v>829291</v>
      </c>
      <c r="B168">
        <v>14.43900013</v>
      </c>
      <c r="C168">
        <v>0.60320001999999995</v>
      </c>
      <c r="D168">
        <v>950.26202393000005</v>
      </c>
      <c r="E168">
        <v>1.55589998</v>
      </c>
      <c r="F168">
        <v>9.9000003020963209E+37</v>
      </c>
      <c r="G168">
        <v>1.5077999799999999</v>
      </c>
      <c r="H168">
        <v>9.9000003020963209E+37</v>
      </c>
      <c r="J168" s="2">
        <f>TREND(Calibration!$A$2:$A$4,Calibration!$B$2:$B$4,C168)</f>
        <v>417.07499711544688</v>
      </c>
      <c r="K168" s="2">
        <f>TREND(Calibration!$A$2:$A$4,Calibration!$C$2:$C$4,E168)</f>
        <v>608.59521452822776</v>
      </c>
      <c r="L168" s="2">
        <f>TREND(Calibration!$A$2:$A$4,Calibration!$D$2:$D$4,G168)</f>
        <v>580.61974096965389</v>
      </c>
    </row>
    <row r="169" spans="1:12" x14ac:dyDescent="0.25">
      <c r="A169">
        <v>834292</v>
      </c>
      <c r="B169">
        <v>14.5</v>
      </c>
      <c r="C169">
        <v>0.60049998999999998</v>
      </c>
      <c r="D169">
        <v>1160.4399414100001</v>
      </c>
      <c r="E169">
        <v>1.5532000100000001</v>
      </c>
      <c r="F169">
        <v>853.69598388999998</v>
      </c>
      <c r="G169">
        <v>1.5067000399999999</v>
      </c>
      <c r="H169">
        <v>9.9000003020963209E+37</v>
      </c>
      <c r="J169" s="2">
        <f>TREND(Calibration!$A$2:$A$4,Calibration!$B$2:$B$4,C169)</f>
        <v>415.39424431839439</v>
      </c>
      <c r="K169" s="2">
        <f>TREND(Calibration!$A$2:$A$4,Calibration!$C$2:$C$4,E169)</f>
        <v>607.50983057037888</v>
      </c>
      <c r="L169" s="2">
        <f>TREND(Calibration!$A$2:$A$4,Calibration!$D$2:$D$4,G169)</f>
        <v>580.16766574949395</v>
      </c>
    </row>
    <row r="170" spans="1:12" x14ac:dyDescent="0.25">
      <c r="A170">
        <v>839292</v>
      </c>
      <c r="B170">
        <v>14.477999690000001</v>
      </c>
      <c r="C170">
        <v>0.60430002000000005</v>
      </c>
      <c r="D170">
        <v>9.9000003020963209E+37</v>
      </c>
      <c r="E170">
        <v>1.6390000600000001</v>
      </c>
      <c r="F170">
        <v>521.52099609000004</v>
      </c>
      <c r="G170">
        <v>1.50510001</v>
      </c>
      <c r="H170">
        <v>9.9000003020963209E+37</v>
      </c>
      <c r="J170" s="2">
        <f>TREND(Calibration!$A$2:$A$4,Calibration!$B$2:$B$4,C170)</f>
        <v>417.75974064672545</v>
      </c>
      <c r="K170" s="2">
        <f>TREND(Calibration!$A$2:$A$4,Calibration!$C$2:$C$4,E170)</f>
        <v>642.00132412498874</v>
      </c>
      <c r="L170" s="2">
        <f>TREND(Calibration!$A$2:$A$4,Calibration!$D$2:$D$4,G170)</f>
        <v>579.51005359381952</v>
      </c>
    </row>
    <row r="171" spans="1:12" x14ac:dyDescent="0.25">
      <c r="A171">
        <v>844303</v>
      </c>
      <c r="B171">
        <v>14.364000320000001</v>
      </c>
      <c r="C171">
        <v>0.60750002000000003</v>
      </c>
      <c r="D171">
        <v>873.97497558999999</v>
      </c>
      <c r="E171">
        <v>1.61960006</v>
      </c>
      <c r="F171">
        <v>719.48101807</v>
      </c>
      <c r="G171">
        <v>1.5077999799999999</v>
      </c>
      <c r="H171">
        <v>9.9000003020963209E+37</v>
      </c>
      <c r="J171" s="2">
        <f>TREND(Calibration!$A$2:$A$4,Calibration!$B$2:$B$4,C171)</f>
        <v>419.75172182862639</v>
      </c>
      <c r="K171" s="2">
        <f>TREND(Calibration!$A$2:$A$4,Calibration!$C$2:$C$4,E171)</f>
        <v>634.20255273779912</v>
      </c>
      <c r="L171" s="2">
        <f>TREND(Calibration!$A$2:$A$4,Calibration!$D$2:$D$4,G171)</f>
        <v>580.61974096965389</v>
      </c>
    </row>
    <row r="172" spans="1:12" x14ac:dyDescent="0.25">
      <c r="A172">
        <v>849292</v>
      </c>
      <c r="B172">
        <v>14.16899967</v>
      </c>
      <c r="C172">
        <v>0.60650002999999997</v>
      </c>
      <c r="D172">
        <v>1254.8060302700001</v>
      </c>
      <c r="E172">
        <v>1.6233999699999999</v>
      </c>
      <c r="F172">
        <v>503.68798828000001</v>
      </c>
      <c r="G172">
        <v>1.51859999</v>
      </c>
      <c r="H172">
        <v>9.9000003020963209E+37</v>
      </c>
      <c r="J172" s="2">
        <f>TREND(Calibration!$A$2:$A$4,Calibration!$B$2:$B$4,C172)</f>
        <v>419.12923393422346</v>
      </c>
      <c r="K172" s="2">
        <f>TREND(Calibration!$A$2:$A$4,Calibration!$C$2:$C$4,E172)</f>
        <v>635.73011095336074</v>
      </c>
      <c r="L172" s="2">
        <f>TREND(Calibration!$A$2:$A$4,Calibration!$D$2:$D$4,G172)</f>
        <v>585.05854390297759</v>
      </c>
    </row>
    <row r="173" spans="1:12" x14ac:dyDescent="0.25">
      <c r="A173">
        <v>854291</v>
      </c>
      <c r="B173">
        <v>14.053000450000001</v>
      </c>
      <c r="C173">
        <v>0.60699999000000004</v>
      </c>
      <c r="D173">
        <v>942.31097411999997</v>
      </c>
      <c r="E173">
        <v>1.6368999500000001</v>
      </c>
      <c r="F173">
        <v>588.73901366999996</v>
      </c>
      <c r="G173">
        <v>1.5224000200000001</v>
      </c>
      <c r="H173">
        <v>9.9000003020963209E+37</v>
      </c>
      <c r="J173" s="2">
        <f>TREND(Calibration!$A$2:$A$4,Calibration!$B$2:$B$4,C173)</f>
        <v>419.44045609413075</v>
      </c>
      <c r="K173" s="2">
        <f>TREND(Calibration!$A$2:$A$4,Calibration!$C$2:$C$4,E173)</f>
        <v>641.15708300241397</v>
      </c>
      <c r="L173" s="2">
        <f>TREND(Calibration!$A$2:$A$4,Calibration!$D$2:$D$4,G173)</f>
        <v>586.62035581895896</v>
      </c>
    </row>
    <row r="174" spans="1:12" x14ac:dyDescent="0.25">
      <c r="A174">
        <v>859291</v>
      </c>
      <c r="B174">
        <v>13.980999949999999</v>
      </c>
      <c r="C174">
        <v>0.60320001999999995</v>
      </c>
      <c r="D174">
        <v>1084.64099121</v>
      </c>
      <c r="E174">
        <v>1.6162999899999999</v>
      </c>
      <c r="F174">
        <v>525.27899170000001</v>
      </c>
      <c r="G174">
        <v>1.50619996</v>
      </c>
      <c r="H174">
        <v>9.9000003020963209E+37</v>
      </c>
      <c r="J174" s="2">
        <f>TREND(Calibration!$A$2:$A$4,Calibration!$B$2:$B$4,C174)</f>
        <v>417.07499711544688</v>
      </c>
      <c r="K174" s="2">
        <f>TREND(Calibration!$A$2:$A$4,Calibration!$C$2:$C$4,E174)</f>
        <v>632.87592946502991</v>
      </c>
      <c r="L174" s="2">
        <f>TREND(Calibration!$A$2:$A$4,Calibration!$D$2:$D$4,G174)</f>
        <v>579.9621329239784</v>
      </c>
    </row>
    <row r="175" spans="1:12" x14ac:dyDescent="0.25">
      <c r="A175">
        <v>864291</v>
      </c>
      <c r="B175">
        <v>13.949000359999999</v>
      </c>
      <c r="C175">
        <v>0.60809999999999997</v>
      </c>
      <c r="D175">
        <v>845.66998291000004</v>
      </c>
      <c r="E175">
        <v>1.6266000300000001</v>
      </c>
      <c r="F175">
        <v>480.86199950999998</v>
      </c>
      <c r="G175">
        <v>1.50730002</v>
      </c>
      <c r="H175">
        <v>9.9000003020963209E+37</v>
      </c>
      <c r="J175" s="2">
        <f>TREND(Calibration!$A$2:$A$4,Calibration!$B$2:$B$4,C175)</f>
        <v>420.12520585035037</v>
      </c>
      <c r="K175" s="2">
        <f>TREND(Calibration!$A$2:$A$4,Calibration!$C$2:$C$4,E175)</f>
        <v>637.01653035363347</v>
      </c>
      <c r="L175" s="2">
        <f>TREND(Calibration!$A$2:$A$4,Calibration!$D$2:$D$4,G175)</f>
        <v>580.41425746412528</v>
      </c>
    </row>
    <row r="176" spans="1:12" x14ac:dyDescent="0.25">
      <c r="A176">
        <v>869291</v>
      </c>
      <c r="B176">
        <v>14.085000040000001</v>
      </c>
      <c r="C176">
        <v>0.60750002000000003</v>
      </c>
      <c r="D176">
        <v>1006.80200195</v>
      </c>
      <c r="E176">
        <v>1.68110001</v>
      </c>
      <c r="F176">
        <v>672.99597168000003</v>
      </c>
      <c r="G176">
        <v>1.5067000399999999</v>
      </c>
      <c r="H176">
        <v>9.9000003020963209E+37</v>
      </c>
      <c r="J176" s="2">
        <f>TREND(Calibration!$A$2:$A$4,Calibration!$B$2:$B$4,C176)</f>
        <v>419.75172182862639</v>
      </c>
      <c r="K176" s="2">
        <f>TREND(Calibration!$A$2:$A$4,Calibration!$C$2:$C$4,E176)</f>
        <v>658.9254419323139</v>
      </c>
      <c r="L176" s="2">
        <f>TREND(Calibration!$A$2:$A$4,Calibration!$D$2:$D$4,G176)</f>
        <v>580.16766574949395</v>
      </c>
    </row>
    <row r="177" spans="1:12" x14ac:dyDescent="0.25">
      <c r="A177">
        <v>874291</v>
      </c>
      <c r="B177">
        <v>14.28100014</v>
      </c>
      <c r="C177">
        <v>0.60320001999999995</v>
      </c>
      <c r="D177">
        <v>950.42498779000005</v>
      </c>
      <c r="E177">
        <v>1.66439998</v>
      </c>
      <c r="F177">
        <v>895.24102783000001</v>
      </c>
      <c r="G177">
        <v>1.51269996</v>
      </c>
      <c r="H177">
        <v>9.9000003020963209E+37</v>
      </c>
      <c r="J177" s="2">
        <f>TREND(Calibration!$A$2:$A$4,Calibration!$B$2:$B$4,C177)</f>
        <v>417.07499711544688</v>
      </c>
      <c r="K177" s="2">
        <f>TREND(Calibration!$A$2:$A$4,Calibration!$C$2:$C$4,E177)</f>
        <v>652.21205450297339</v>
      </c>
      <c r="L177" s="2">
        <f>TREND(Calibration!$A$2:$A$4,Calibration!$D$2:$D$4,G177)</f>
        <v>582.63363221579414</v>
      </c>
    </row>
    <row r="178" spans="1:12" x14ac:dyDescent="0.25">
      <c r="A178">
        <v>879291</v>
      </c>
      <c r="B178">
        <v>14.42399979</v>
      </c>
      <c r="C178">
        <v>0.60650002999999997</v>
      </c>
      <c r="D178">
        <v>914.84100341999999</v>
      </c>
      <c r="E178">
        <v>1.6729999799999999</v>
      </c>
      <c r="F178">
        <v>1229.36206055</v>
      </c>
      <c r="G178">
        <v>1.5132000400000001</v>
      </c>
      <c r="H178">
        <v>9.9000003020963209E+37</v>
      </c>
      <c r="J178" s="2">
        <f>TREND(Calibration!$A$2:$A$4,Calibration!$B$2:$B$4,C178)</f>
        <v>419.12923393422346</v>
      </c>
      <c r="K178" s="2">
        <f>TREND(Calibration!$A$2:$A$4,Calibration!$C$2:$C$4,E178)</f>
        <v>655.66924181894399</v>
      </c>
      <c r="L178" s="2">
        <f>TREND(Calibration!$A$2:$A$4,Calibration!$D$2:$D$4,G178)</f>
        <v>582.8391650413098</v>
      </c>
    </row>
    <row r="179" spans="1:12" x14ac:dyDescent="0.25">
      <c r="A179">
        <v>884292</v>
      </c>
      <c r="B179">
        <v>14.50199986</v>
      </c>
      <c r="C179">
        <v>0.60159998999999997</v>
      </c>
      <c r="D179">
        <v>720.35498046999999</v>
      </c>
      <c r="E179">
        <v>1.7848000500000001</v>
      </c>
      <c r="F179">
        <v>9.9000003020963209E+37</v>
      </c>
      <c r="G179">
        <v>1.5120999799999999</v>
      </c>
      <c r="H179">
        <v>9.9000003020963209E+37</v>
      </c>
      <c r="J179" s="2">
        <f>TREND(Calibration!$A$2:$A$4,Calibration!$B$2:$B$4,C179)</f>
        <v>416.07898784967284</v>
      </c>
      <c r="K179" s="2">
        <f>TREND(Calibration!$A$2:$A$4,Calibration!$C$2:$C$4,E179)</f>
        <v>700.61270506645883</v>
      </c>
      <c r="L179" s="2">
        <f>TREND(Calibration!$A$2:$A$4,Calibration!$D$2:$D$4,G179)</f>
        <v>582.3870405011628</v>
      </c>
    </row>
    <row r="180" spans="1:12" x14ac:dyDescent="0.25">
      <c r="A180">
        <v>889291</v>
      </c>
      <c r="B180">
        <v>14.46899986</v>
      </c>
      <c r="C180">
        <v>0.60430002000000005</v>
      </c>
      <c r="D180">
        <v>797.36499022999999</v>
      </c>
      <c r="E180">
        <v>1.7460000499999999</v>
      </c>
      <c r="F180">
        <v>9.9000003020963209E+37</v>
      </c>
      <c r="G180">
        <v>1.49749994</v>
      </c>
      <c r="H180">
        <v>9.9000003020963209E+37</v>
      </c>
      <c r="J180" s="2">
        <f>TREND(Calibration!$A$2:$A$4,Calibration!$B$2:$B$4,C180)</f>
        <v>417.75974064672545</v>
      </c>
      <c r="K180" s="2">
        <f>TREND(Calibration!$A$2:$A$4,Calibration!$C$2:$C$4,E180)</f>
        <v>685.01516229207971</v>
      </c>
      <c r="L180" s="2">
        <f>TREND(Calibration!$A$2:$A$4,Calibration!$D$2:$D$4,G180)</f>
        <v>576.38642565185785</v>
      </c>
    </row>
    <row r="181" spans="1:12" x14ac:dyDescent="0.25">
      <c r="A181">
        <v>894305</v>
      </c>
      <c r="B181">
        <v>14.350999829999999</v>
      </c>
      <c r="C181">
        <v>0.59890001999999998</v>
      </c>
      <c r="D181">
        <v>1127.5500488299999</v>
      </c>
      <c r="E181">
        <v>1.7383999800000001</v>
      </c>
      <c r="F181">
        <v>9.9000003020963209E+37</v>
      </c>
      <c r="G181">
        <v>1.5046000500000001</v>
      </c>
      <c r="H181">
        <v>9.9000003020963209E+37</v>
      </c>
      <c r="J181" s="2">
        <f>TREND(Calibration!$A$2:$A$4,Calibration!$B$2:$B$4,C181)</f>
        <v>414.39827240226748</v>
      </c>
      <c r="K181" s="2">
        <f>TREND(Calibration!$A$2:$A$4,Calibration!$C$2:$C$4,E181)</f>
        <v>681.95994536132525</v>
      </c>
      <c r="L181" s="2">
        <f>TREND(Calibration!$A$2:$A$4,Calibration!$D$2:$D$4,G181)</f>
        <v>579.30457008829092</v>
      </c>
    </row>
    <row r="182" spans="1:12" x14ac:dyDescent="0.25">
      <c r="A182">
        <v>899292</v>
      </c>
      <c r="B182">
        <v>14.17199993</v>
      </c>
      <c r="C182">
        <v>0.60479998999999995</v>
      </c>
      <c r="D182">
        <v>199.11599731000001</v>
      </c>
      <c r="E182">
        <v>1.72650003</v>
      </c>
      <c r="F182">
        <v>1273.0350341799999</v>
      </c>
      <c r="G182">
        <v>1.5046000500000001</v>
      </c>
      <c r="H182">
        <v>9.9000003020963209E+37</v>
      </c>
      <c r="J182" s="2">
        <f>TREND(Calibration!$A$2:$A$4,Calibration!$B$2:$B$4,C182)</f>
        <v>418.07096903157378</v>
      </c>
      <c r="K182" s="2">
        <f>TREND(Calibration!$A$2:$A$4,Calibration!$C$2:$C$4,E182)</f>
        <v>677.17618301240839</v>
      </c>
      <c r="L182" s="2">
        <f>TREND(Calibration!$A$2:$A$4,Calibration!$D$2:$D$4,G182)</f>
        <v>579.30457008829092</v>
      </c>
    </row>
    <row r="183" spans="1:12" x14ac:dyDescent="0.25">
      <c r="A183">
        <v>904292</v>
      </c>
      <c r="B183">
        <v>14.11600018</v>
      </c>
      <c r="C183">
        <v>0.60479998999999995</v>
      </c>
      <c r="D183">
        <v>661.97399901999995</v>
      </c>
      <c r="E183">
        <v>1.64660001</v>
      </c>
      <c r="F183">
        <v>9.9000003020963209E+37</v>
      </c>
      <c r="G183">
        <v>1.52180004</v>
      </c>
      <c r="H183">
        <v>1304.6970214800001</v>
      </c>
      <c r="J183" s="2">
        <f>TREND(Calibration!$A$2:$A$4,Calibration!$B$2:$B$4,C183)</f>
        <v>418.07096903157378</v>
      </c>
      <c r="K183" s="2">
        <f>TREND(Calibration!$A$2:$A$4,Calibration!$C$2:$C$4,E183)</f>
        <v>645.05649281592025</v>
      </c>
      <c r="L183" s="2">
        <f>TREND(Calibration!$A$2:$A$4,Calibration!$D$2:$D$4,G183)</f>
        <v>586.37376410432751</v>
      </c>
    </row>
    <row r="184" spans="1:12" x14ac:dyDescent="0.25">
      <c r="A184">
        <v>909292</v>
      </c>
      <c r="B184">
        <v>14.06299973</v>
      </c>
      <c r="C184">
        <v>0.60699999000000004</v>
      </c>
      <c r="D184">
        <v>9.9000003020963209E+37</v>
      </c>
      <c r="E184">
        <v>1.64279997</v>
      </c>
      <c r="F184">
        <v>1002.89501953</v>
      </c>
      <c r="G184">
        <v>1.5359</v>
      </c>
      <c r="H184">
        <v>9.9000003020963209E+37</v>
      </c>
      <c r="J184" s="2">
        <f>TREND(Calibration!$A$2:$A$4,Calibration!$B$2:$B$4,C184)</f>
        <v>419.44045609413075</v>
      </c>
      <c r="K184" s="2">
        <f>TREND(Calibration!$A$2:$A$4,Calibration!$C$2:$C$4,E184)</f>
        <v>643.52888234055035</v>
      </c>
      <c r="L184" s="2">
        <f>TREND(Calibration!$A$2:$A$4,Calibration!$D$2:$D$4,G184)</f>
        <v>592.16884612811691</v>
      </c>
    </row>
    <row r="185" spans="1:12" x14ac:dyDescent="0.25">
      <c r="A185">
        <v>914292</v>
      </c>
      <c r="B185">
        <v>14.06000042</v>
      </c>
      <c r="C185">
        <v>0.60860002000000002</v>
      </c>
      <c r="D185">
        <v>1289.4310302700001</v>
      </c>
      <c r="E185">
        <v>1.6605999499999999</v>
      </c>
      <c r="F185">
        <v>692.26501465000001</v>
      </c>
      <c r="G185">
        <v>1.5293999899999999</v>
      </c>
      <c r="H185">
        <v>9.9000003020963209E+37</v>
      </c>
      <c r="J185" s="2">
        <f>TREND(Calibration!$A$2:$A$4,Calibration!$B$2:$B$4,C185)</f>
        <v>420.43646535990484</v>
      </c>
      <c r="K185" s="2">
        <f>TREND(Calibration!$A$2:$A$4,Calibration!$C$2:$C$4,E185)</f>
        <v>650.68444804758872</v>
      </c>
      <c r="L185" s="2">
        <f>TREND(Calibration!$A$2:$A$4,Calibration!$D$2:$D$4,G185)</f>
        <v>589.49734272630224</v>
      </c>
    </row>
    <row r="186" spans="1:12" x14ac:dyDescent="0.25">
      <c r="A186">
        <v>919292</v>
      </c>
      <c r="B186">
        <v>14.152999879999999</v>
      </c>
      <c r="C186">
        <v>0.60750002000000003</v>
      </c>
      <c r="D186">
        <v>9.9000003020963209E+37</v>
      </c>
      <c r="E186">
        <v>1.6648999499999999</v>
      </c>
      <c r="F186">
        <v>742.77001953000001</v>
      </c>
      <c r="G186">
        <v>1.5359</v>
      </c>
      <c r="H186">
        <v>9.9000003020963209E+37</v>
      </c>
      <c r="J186" s="2">
        <f>TREND(Calibration!$A$2:$A$4,Calibration!$B$2:$B$4,C186)</f>
        <v>419.75172182862639</v>
      </c>
      <c r="K186" s="2">
        <f>TREND(Calibration!$A$2:$A$4,Calibration!$C$2:$C$4,E186)</f>
        <v>652.41304170557407</v>
      </c>
      <c r="L186" s="2">
        <f>TREND(Calibration!$A$2:$A$4,Calibration!$D$2:$D$4,G186)</f>
        <v>592.16884612811691</v>
      </c>
    </row>
    <row r="187" spans="1:12" x14ac:dyDescent="0.25">
      <c r="A187">
        <v>924293</v>
      </c>
      <c r="B187">
        <v>14.2840004</v>
      </c>
      <c r="C187">
        <v>0.60589999000000005</v>
      </c>
      <c r="D187">
        <v>780.01098633000004</v>
      </c>
      <c r="E187">
        <v>1.72109997</v>
      </c>
      <c r="F187">
        <v>719.40997314000003</v>
      </c>
      <c r="G187">
        <v>1.55480003</v>
      </c>
      <c r="H187">
        <v>9.9000003020963209E+37</v>
      </c>
      <c r="J187" s="2">
        <f>TREND(Calibration!$A$2:$A$4,Calibration!$B$2:$B$4,C187)</f>
        <v>418.75571256285235</v>
      </c>
      <c r="K187" s="2">
        <f>TREND(Calibration!$A$2:$A$4,Calibration!$C$2:$C$4,E187)</f>
        <v>675.00536685688746</v>
      </c>
      <c r="L187" s="2">
        <f>TREND(Calibration!$A$2:$A$4,Calibration!$D$2:$D$4,G187)</f>
        <v>599.93675639893183</v>
      </c>
    </row>
    <row r="188" spans="1:12" x14ac:dyDescent="0.25">
      <c r="A188">
        <v>929292</v>
      </c>
      <c r="B188">
        <v>14.381999970000001</v>
      </c>
      <c r="C188">
        <v>0.60589999000000005</v>
      </c>
      <c r="D188">
        <v>782.48999022999999</v>
      </c>
      <c r="E188">
        <v>1.66820002</v>
      </c>
      <c r="F188">
        <v>582.34698486000002</v>
      </c>
      <c r="G188">
        <v>1.5424</v>
      </c>
      <c r="H188">
        <v>9.9000003020963209E+37</v>
      </c>
      <c r="J188" s="2">
        <f>TREND(Calibration!$A$2:$A$4,Calibration!$B$2:$B$4,C188)</f>
        <v>418.75571256285235</v>
      </c>
      <c r="K188" s="2">
        <f>TREND(Calibration!$A$2:$A$4,Calibration!$C$2:$C$4,E188)</f>
        <v>653.73966497834328</v>
      </c>
      <c r="L188" s="2">
        <f>TREND(Calibration!$A$2:$A$4,Calibration!$D$2:$D$4,G188)</f>
        <v>594.84034541993276</v>
      </c>
    </row>
    <row r="189" spans="1:12" x14ac:dyDescent="0.25">
      <c r="A189">
        <v>934291</v>
      </c>
      <c r="B189">
        <v>14.39099979</v>
      </c>
      <c r="C189">
        <v>0.6038</v>
      </c>
      <c r="D189">
        <v>906.70300293000003</v>
      </c>
      <c r="E189">
        <v>1.6309000300000001</v>
      </c>
      <c r="F189">
        <v>494.73098755000001</v>
      </c>
      <c r="G189">
        <v>1.5326000500000001</v>
      </c>
      <c r="H189">
        <v>9.9000003020963209E+37</v>
      </c>
      <c r="J189" s="2">
        <f>TREND(Calibration!$A$2:$A$4,Calibration!$B$2:$B$4,C189)</f>
        <v>417.44848113717097</v>
      </c>
      <c r="K189" s="2">
        <f>TREND(Calibration!$A$2:$A$4,Calibration!$C$2:$C$4,E189)</f>
        <v>638.74512401161883</v>
      </c>
      <c r="L189" s="2">
        <f>TREND(Calibration!$A$2:$A$4,Calibration!$D$2:$D$4,G189)</f>
        <v>590.81256703765121</v>
      </c>
    </row>
    <row r="190" spans="1:12" x14ac:dyDescent="0.25">
      <c r="A190">
        <v>939292</v>
      </c>
      <c r="B190">
        <v>14.430999760000001</v>
      </c>
      <c r="C190">
        <v>0.60650002999999997</v>
      </c>
      <c r="D190">
        <v>581.70098876999998</v>
      </c>
      <c r="E190">
        <v>1.58389997</v>
      </c>
      <c r="F190">
        <v>886.20898437000005</v>
      </c>
      <c r="G190">
        <v>1.5316000000000001</v>
      </c>
      <c r="H190">
        <v>9.9000003020963209E+37</v>
      </c>
      <c r="J190" s="2">
        <f>TREND(Calibration!$A$2:$A$4,Calibration!$B$2:$B$4,C190)</f>
        <v>419.12923393422346</v>
      </c>
      <c r="K190" s="2">
        <f>TREND(Calibration!$A$2:$A$4,Calibration!$C$2:$C$4,E190)</f>
        <v>619.85116921140275</v>
      </c>
      <c r="L190" s="2">
        <f>TREND(Calibration!$A$2:$A$4,Calibration!$D$2:$D$4,G190)</f>
        <v>590.401546596608</v>
      </c>
    </row>
    <row r="191" spans="1:12" x14ac:dyDescent="0.25">
      <c r="A191">
        <v>944292</v>
      </c>
      <c r="B191">
        <v>14.319000239999999</v>
      </c>
      <c r="C191">
        <v>0.60699999000000004</v>
      </c>
      <c r="D191">
        <v>9.9000003020963209E+37</v>
      </c>
      <c r="E191">
        <v>1.57210004</v>
      </c>
      <c r="F191">
        <v>1209.8549804700001</v>
      </c>
      <c r="G191">
        <v>1.5277999600000001</v>
      </c>
      <c r="H191">
        <v>9.9000003020963209E+37</v>
      </c>
      <c r="J191" s="2">
        <f>TREND(Calibration!$A$2:$A$4,Calibration!$B$2:$B$4,C191)</f>
        <v>419.44045609413075</v>
      </c>
      <c r="K191" s="2">
        <f>TREND(Calibration!$A$2:$A$4,Calibration!$C$2:$C$4,E191)</f>
        <v>615.1076147549677</v>
      </c>
      <c r="L191" s="2">
        <f>TREND(Calibration!$A$2:$A$4,Calibration!$D$2:$D$4,G191)</f>
        <v>588.83973057062781</v>
      </c>
    </row>
    <row r="192" spans="1:12" x14ac:dyDescent="0.25">
      <c r="A192">
        <v>949292</v>
      </c>
      <c r="B192">
        <v>14.14299965</v>
      </c>
      <c r="C192">
        <v>0.60860002000000002</v>
      </c>
      <c r="D192">
        <v>1112.6479492200001</v>
      </c>
      <c r="E192">
        <v>1.5850000399999999</v>
      </c>
      <c r="F192">
        <v>9.9000003020963209E+37</v>
      </c>
      <c r="G192">
        <v>1.51479995</v>
      </c>
      <c r="H192">
        <v>9.9000003020963209E+37</v>
      </c>
      <c r="J192" s="2">
        <f>TREND(Calibration!$A$2:$A$4,Calibration!$B$2:$B$4,C192)</f>
        <v>420.43646535990484</v>
      </c>
      <c r="K192" s="2">
        <f>TREND(Calibration!$A$2:$A$4,Calibration!$C$2:$C$4,E192)</f>
        <v>620.29339572892366</v>
      </c>
      <c r="L192" s="2">
        <f>TREND(Calibration!$A$2:$A$4,Calibration!$D$2:$D$4,G192)</f>
        <v>583.49672787699728</v>
      </c>
    </row>
    <row r="193" spans="1:12" x14ac:dyDescent="0.25">
      <c r="A193">
        <v>954291</v>
      </c>
      <c r="B193">
        <v>13.98400021</v>
      </c>
      <c r="C193">
        <v>0.60650002999999997</v>
      </c>
      <c r="D193">
        <v>745.93902588000003</v>
      </c>
      <c r="E193">
        <v>1.56400001</v>
      </c>
      <c r="F193">
        <v>9.9000003020963209E+37</v>
      </c>
      <c r="G193">
        <v>1.51429999</v>
      </c>
      <c r="H193">
        <v>9.9000003020963209E+37</v>
      </c>
      <c r="J193" s="2">
        <f>TREND(Calibration!$A$2:$A$4,Calibration!$B$2:$B$4,C193)</f>
        <v>419.12923393422346</v>
      </c>
      <c r="K193" s="2">
        <f>TREND(Calibration!$A$2:$A$4,Calibration!$C$2:$C$4,E193)</f>
        <v>611.85141464159778</v>
      </c>
      <c r="L193" s="2">
        <f>TREND(Calibration!$A$2:$A$4,Calibration!$D$2:$D$4,G193)</f>
        <v>583.29124437146868</v>
      </c>
    </row>
    <row r="194" spans="1:12" x14ac:dyDescent="0.25">
      <c r="A194">
        <v>959292</v>
      </c>
      <c r="B194">
        <v>13.850000380000001</v>
      </c>
      <c r="C194">
        <v>0.60430002000000005</v>
      </c>
      <c r="D194">
        <v>1075.1569824200001</v>
      </c>
      <c r="E194">
        <v>1.58070004</v>
      </c>
      <c r="F194">
        <v>1223.1290283200001</v>
      </c>
      <c r="G194">
        <v>1.5024000399999999</v>
      </c>
      <c r="H194">
        <v>9.9000003020963209E+37</v>
      </c>
      <c r="J194" s="2">
        <f>TREND(Calibration!$A$2:$A$4,Calibration!$B$2:$B$4,C194)</f>
        <v>417.75974064672545</v>
      </c>
      <c r="K194" s="2">
        <f>TREND(Calibration!$A$2:$A$4,Calibration!$C$2:$C$4,E194)</f>
        <v>618.5648020709383</v>
      </c>
      <c r="L194" s="2">
        <f>TREND(Calibration!$A$2:$A$4,Calibration!$D$2:$D$4,G194)</f>
        <v>578.40036621798504</v>
      </c>
    </row>
    <row r="195" spans="1:12" x14ac:dyDescent="0.25">
      <c r="A195">
        <v>964292</v>
      </c>
      <c r="B195">
        <v>13.885000229999999</v>
      </c>
      <c r="C195">
        <v>0.60650002999999997</v>
      </c>
      <c r="D195">
        <v>492.77398682</v>
      </c>
      <c r="E195">
        <v>1.5748000099999999</v>
      </c>
      <c r="F195">
        <v>9.9000003020963209E+37</v>
      </c>
      <c r="G195">
        <v>1.50129998</v>
      </c>
      <c r="H195">
        <v>9.9000003020963209E+37</v>
      </c>
      <c r="J195" s="2">
        <f>TREND(Calibration!$A$2:$A$4,Calibration!$B$2:$B$4,C195)</f>
        <v>419.12923393422346</v>
      </c>
      <c r="K195" s="2">
        <f>TREND(Calibration!$A$2:$A$4,Calibration!$C$2:$C$4,E195)</f>
        <v>616.19299871281669</v>
      </c>
      <c r="L195" s="2">
        <f>TREND(Calibration!$A$2:$A$4,Calibration!$D$2:$D$4,G195)</f>
        <v>577.94824167783815</v>
      </c>
    </row>
    <row r="196" spans="1:12" x14ac:dyDescent="0.25">
      <c r="A196">
        <v>969291</v>
      </c>
      <c r="B196">
        <v>14.036999700000001</v>
      </c>
      <c r="C196">
        <v>0.60809999999999997</v>
      </c>
      <c r="D196">
        <v>1042.99902344</v>
      </c>
      <c r="E196">
        <v>1.5730999699999999</v>
      </c>
      <c r="F196">
        <v>1251.11206055</v>
      </c>
      <c r="G196">
        <v>1.5046000500000001</v>
      </c>
      <c r="H196">
        <v>9.9000003020963209E+37</v>
      </c>
      <c r="J196" s="2">
        <f>TREND(Calibration!$A$2:$A$4,Calibration!$B$2:$B$4,C196)</f>
        <v>420.12520585035037</v>
      </c>
      <c r="K196" s="2">
        <f>TREND(Calibration!$A$2:$A$4,Calibration!$C$2:$C$4,E196)</f>
        <v>615.50958514018373</v>
      </c>
      <c r="L196" s="2">
        <f>TREND(Calibration!$A$2:$A$4,Calibration!$D$2:$D$4,G196)</f>
        <v>579.30457008829092</v>
      </c>
    </row>
    <row r="197" spans="1:12" x14ac:dyDescent="0.25">
      <c r="A197">
        <v>974291</v>
      </c>
      <c r="B197">
        <v>14.19999981</v>
      </c>
      <c r="C197">
        <v>0.61350000000000005</v>
      </c>
      <c r="D197">
        <v>1244.8830566399999</v>
      </c>
      <c r="E197">
        <v>1.5925999900000001</v>
      </c>
      <c r="F197">
        <v>1039.4539794899999</v>
      </c>
      <c r="G197">
        <v>1.50619996</v>
      </c>
      <c r="H197">
        <v>9.9000003020963209E+37</v>
      </c>
      <c r="J197" s="2">
        <f>TREND(Calibration!$A$2:$A$4,Calibration!$B$2:$B$4,C197)</f>
        <v>423.48667409480834</v>
      </c>
      <c r="K197" s="2">
        <f>TREND(Calibration!$A$2:$A$4,Calibration!$C$2:$C$4,E197)</f>
        <v>623.34856441985517</v>
      </c>
      <c r="L197" s="2">
        <f>TREND(Calibration!$A$2:$A$4,Calibration!$D$2:$D$4,G197)</f>
        <v>579.9621329239784</v>
      </c>
    </row>
    <row r="198" spans="1:12" x14ac:dyDescent="0.25">
      <c r="A198">
        <v>979291</v>
      </c>
      <c r="B198">
        <v>14.277999879999999</v>
      </c>
      <c r="C198">
        <v>0.60970002000000001</v>
      </c>
      <c r="D198">
        <v>9.9000003020963209E+37</v>
      </c>
      <c r="E198">
        <v>1.6119999899999999</v>
      </c>
      <c r="F198">
        <v>415.81600952000002</v>
      </c>
      <c r="G198">
        <v>1.51049995</v>
      </c>
      <c r="H198">
        <v>9.9000003020963209E+37</v>
      </c>
      <c r="J198" s="2">
        <f>TREND(Calibration!$A$2:$A$4,Calibration!$B$2:$B$4,C198)</f>
        <v>421.1212088911833</v>
      </c>
      <c r="K198" s="2">
        <f>TREND(Calibration!$A$2:$A$4,Calibration!$C$2:$C$4,E198)</f>
        <v>631.14733580704467</v>
      </c>
      <c r="L198" s="2">
        <f>TREND(Calibration!$A$2:$A$4,Calibration!$D$2:$D$4,G198)</f>
        <v>581.72942834548837</v>
      </c>
    </row>
    <row r="199" spans="1:12" x14ac:dyDescent="0.25">
      <c r="A199">
        <v>984292</v>
      </c>
      <c r="B199">
        <v>14.40100002</v>
      </c>
      <c r="C199">
        <v>0.61290001999999999</v>
      </c>
      <c r="D199">
        <v>9.9000003020963209E+37</v>
      </c>
      <c r="E199">
        <v>1.58389997</v>
      </c>
      <c r="F199">
        <v>764.92901611000002</v>
      </c>
      <c r="G199">
        <v>1.51540005</v>
      </c>
      <c r="H199">
        <v>9.9000003020963209E+37</v>
      </c>
      <c r="J199" s="2">
        <f>TREND(Calibration!$A$2:$A$4,Calibration!$B$2:$B$4,C199)</f>
        <v>423.11319007308424</v>
      </c>
      <c r="K199" s="2">
        <f>TREND(Calibration!$A$2:$A$4,Calibration!$C$2:$C$4,E199)</f>
        <v>619.85116921140275</v>
      </c>
      <c r="L199" s="2">
        <f>TREND(Calibration!$A$2:$A$4,Calibration!$D$2:$D$4,G199)</f>
        <v>583.74336891161556</v>
      </c>
    </row>
    <row r="200" spans="1:12" x14ac:dyDescent="0.25">
      <c r="A200">
        <v>989292</v>
      </c>
      <c r="B200">
        <v>14.411000250000001</v>
      </c>
      <c r="C200">
        <v>0.61729997000000003</v>
      </c>
      <c r="D200">
        <v>1072.1440429700001</v>
      </c>
      <c r="E200">
        <v>1.6670999500000001</v>
      </c>
      <c r="F200">
        <v>1104.7199707</v>
      </c>
      <c r="G200">
        <v>1.50510001</v>
      </c>
      <c r="H200">
        <v>1348.6209716799999</v>
      </c>
      <c r="J200" s="2">
        <f>TREND(Calibration!$A$2:$A$4,Calibration!$B$2:$B$4,C200)</f>
        <v>425.8521330734921</v>
      </c>
      <c r="K200" s="2">
        <f>TREND(Calibration!$A$2:$A$4,Calibration!$C$2:$C$4,E200)</f>
        <v>653.29743846082238</v>
      </c>
      <c r="L200" s="2">
        <f>TREND(Calibration!$A$2:$A$4,Calibration!$D$2:$D$4,G200)</f>
        <v>579.51005359381952</v>
      </c>
    </row>
    <row r="201" spans="1:12" x14ac:dyDescent="0.25">
      <c r="A201">
        <v>994292</v>
      </c>
      <c r="B201">
        <v>14.29699993</v>
      </c>
      <c r="C201">
        <v>0.61510003000000002</v>
      </c>
      <c r="D201">
        <v>1037.65002441</v>
      </c>
      <c r="E201">
        <v>1.64170003</v>
      </c>
      <c r="F201">
        <v>1250.22595215</v>
      </c>
      <c r="G201">
        <v>1.51970005</v>
      </c>
      <c r="H201">
        <v>9.9000003020963209E+37</v>
      </c>
      <c r="J201" s="2">
        <f>TREND(Calibration!$A$2:$A$4,Calibration!$B$2:$B$4,C201)</f>
        <v>424.48268336058237</v>
      </c>
      <c r="K201" s="2">
        <f>TREND(Calibration!$A$2:$A$4,Calibration!$C$2:$C$4,E201)</f>
        <v>643.08670808283762</v>
      </c>
      <c r="L201" s="2">
        <f>TREND(Calibration!$A$2:$A$4,Calibration!$D$2:$D$4,G201)</f>
        <v>585.51066844312447</v>
      </c>
    </row>
    <row r="202" spans="1:12" x14ac:dyDescent="0.25">
      <c r="A202">
        <v>999291</v>
      </c>
      <c r="B202">
        <v>14.184000019999999</v>
      </c>
      <c r="C202">
        <v>0.61780000000000002</v>
      </c>
      <c r="D202">
        <v>812.14697265999996</v>
      </c>
      <c r="E202">
        <v>1.6288000300000001</v>
      </c>
      <c r="F202">
        <v>9.9000003020963209E+37</v>
      </c>
      <c r="G202">
        <v>1.5202000099999999</v>
      </c>
      <c r="H202">
        <v>9.9000003020963209E+37</v>
      </c>
      <c r="J202" s="2">
        <f>TREND(Calibration!$A$2:$A$4,Calibration!$B$2:$B$4,C202)</f>
        <v>426.16339880798773</v>
      </c>
      <c r="K202" s="2">
        <f>TREND(Calibration!$A$2:$A$4,Calibration!$C$2:$C$4,E202)</f>
        <v>637.90092710888177</v>
      </c>
      <c r="L202" s="2">
        <f>TREND(Calibration!$A$2:$A$4,Calibration!$D$2:$D$4,G202)</f>
        <v>585.71615194865308</v>
      </c>
    </row>
    <row r="203" spans="1:12" x14ac:dyDescent="0.25">
      <c r="A203">
        <v>1004292</v>
      </c>
      <c r="B203">
        <v>14.03800011</v>
      </c>
      <c r="C203">
        <v>0.61019999000000003</v>
      </c>
      <c r="D203">
        <v>984.56500243999994</v>
      </c>
      <c r="E203">
        <v>1.6184999900000001</v>
      </c>
      <c r="F203">
        <v>1145.13793945</v>
      </c>
      <c r="G203">
        <v>1.5181000200000001</v>
      </c>
      <c r="H203">
        <v>9.9000003020963209E+37</v>
      </c>
      <c r="J203" s="2">
        <f>TREND(Calibration!$A$2:$A$4,Calibration!$B$2:$B$4,C203)</f>
        <v>421.43243727603175</v>
      </c>
      <c r="K203" s="2">
        <f>TREND(Calibration!$A$2:$A$4,Calibration!$C$2:$C$4,E203)</f>
        <v>633.76032622027833</v>
      </c>
      <c r="L203" s="2">
        <f>TREND(Calibration!$A$2:$A$4,Calibration!$D$2:$D$4,G203)</f>
        <v>584.85305628745004</v>
      </c>
    </row>
    <row r="204" spans="1:12" x14ac:dyDescent="0.25">
      <c r="A204">
        <v>1009292</v>
      </c>
      <c r="B204">
        <v>13.9659996</v>
      </c>
      <c r="C204">
        <v>0.61290001999999999</v>
      </c>
      <c r="D204">
        <v>743.38299560999997</v>
      </c>
      <c r="E204">
        <v>1.5958000400000001</v>
      </c>
      <c r="F204">
        <v>1345.30200195</v>
      </c>
      <c r="G204">
        <v>1.51429999</v>
      </c>
      <c r="H204">
        <v>1367.69494629</v>
      </c>
      <c r="J204" s="2">
        <f>TREND(Calibration!$A$2:$A$4,Calibration!$B$2:$B$4,C204)</f>
        <v>423.11319007308424</v>
      </c>
      <c r="K204" s="2">
        <f>TREND(Calibration!$A$2:$A$4,Calibration!$C$2:$C$4,E204)</f>
        <v>624.63497980014256</v>
      </c>
      <c r="L204" s="2">
        <f>TREND(Calibration!$A$2:$A$4,Calibration!$D$2:$D$4,G204)</f>
        <v>583.29124437146868</v>
      </c>
    </row>
    <row r="205" spans="1:12" x14ac:dyDescent="0.25">
      <c r="A205">
        <v>1014292</v>
      </c>
      <c r="B205">
        <v>13.91800022</v>
      </c>
      <c r="C205">
        <v>0.61510003000000002</v>
      </c>
      <c r="D205">
        <v>9.9000003020963209E+37</v>
      </c>
      <c r="E205">
        <v>1.57749999</v>
      </c>
      <c r="F205">
        <v>1069.94299316</v>
      </c>
      <c r="G205">
        <v>1.50730002</v>
      </c>
      <c r="H205">
        <v>9.9000003020963209E+37</v>
      </c>
      <c r="J205" s="2">
        <f>TREND(Calibration!$A$2:$A$4,Calibration!$B$2:$B$4,C205)</f>
        <v>424.48268336058237</v>
      </c>
      <c r="K205" s="2">
        <f>TREND(Calibration!$A$2:$A$4,Calibration!$C$2:$C$4,E205)</f>
        <v>617.2783866906509</v>
      </c>
      <c r="L205" s="2">
        <f>TREND(Calibration!$A$2:$A$4,Calibration!$D$2:$D$4,G205)</f>
        <v>580.41425746412528</v>
      </c>
    </row>
    <row r="206" spans="1:12" x14ac:dyDescent="0.25">
      <c r="A206">
        <v>1019291</v>
      </c>
      <c r="B206">
        <v>14.06700039</v>
      </c>
      <c r="C206">
        <v>0.61729997000000003</v>
      </c>
      <c r="D206">
        <v>1177.9029541</v>
      </c>
      <c r="E206">
        <v>1.5791000100000001</v>
      </c>
      <c r="F206">
        <v>1066.36206055</v>
      </c>
      <c r="G206">
        <v>1.5110000400000001</v>
      </c>
      <c r="H206">
        <v>9.9000003020963209E+37</v>
      </c>
      <c r="J206" s="2">
        <f>TREND(Calibration!$A$2:$A$4,Calibration!$B$2:$B$4,C206)</f>
        <v>425.8521330734921</v>
      </c>
      <c r="K206" s="2">
        <f>TREND(Calibration!$A$2:$A$4,Calibration!$C$2:$C$4,E206)</f>
        <v>617.92159237080205</v>
      </c>
      <c r="L206" s="2">
        <f>TREND(Calibration!$A$2:$A$4,Calibration!$D$2:$D$4,G206)</f>
        <v>581.93496528100286</v>
      </c>
    </row>
    <row r="207" spans="1:12" x14ac:dyDescent="0.25">
      <c r="A207">
        <v>1024291</v>
      </c>
      <c r="B207">
        <v>14.23600006</v>
      </c>
      <c r="C207">
        <v>0.61189996999999996</v>
      </c>
      <c r="D207">
        <v>9.9000003020963209E+37</v>
      </c>
      <c r="E207">
        <v>1.56289995</v>
      </c>
      <c r="F207">
        <v>552.18499756000006</v>
      </c>
      <c r="G207">
        <v>1.51909995</v>
      </c>
      <c r="H207">
        <v>9.9000003020963209E+37</v>
      </c>
      <c r="J207" s="2">
        <f>TREND(Calibration!$A$2:$A$4,Calibration!$B$2:$B$4,C207)</f>
        <v>422.49066482903419</v>
      </c>
      <c r="K207" s="2">
        <f>TREND(Calibration!$A$2:$A$4,Calibration!$C$2:$C$4,E207)</f>
        <v>611.4091921440621</v>
      </c>
      <c r="L207" s="2">
        <f>TREND(Calibration!$A$2:$A$4,Calibration!$D$2:$D$4,G207)</f>
        <v>585.26402740850619</v>
      </c>
    </row>
    <row r="208" spans="1:12" x14ac:dyDescent="0.25">
      <c r="A208">
        <v>1029291</v>
      </c>
      <c r="B208">
        <v>14.34899998</v>
      </c>
      <c r="C208">
        <v>0.60860002000000002</v>
      </c>
      <c r="D208">
        <v>9.9000003020963209E+37</v>
      </c>
      <c r="E208">
        <v>1.5163999800000001</v>
      </c>
      <c r="F208">
        <v>399.31201171999999</v>
      </c>
      <c r="G208">
        <v>1.51370001</v>
      </c>
      <c r="H208">
        <v>9.9000003020963209E+37</v>
      </c>
      <c r="J208" s="2">
        <f>TREND(Calibration!$A$2:$A$4,Calibration!$B$2:$B$4,C208)</f>
        <v>420.43646535990484</v>
      </c>
      <c r="K208" s="2">
        <f>TREND(Calibration!$A$2:$A$4,Calibration!$C$2:$C$4,E208)</f>
        <v>592.71627278626977</v>
      </c>
      <c r="L208" s="2">
        <f>TREND(Calibration!$A$2:$A$4,Calibration!$D$2:$D$4,G208)</f>
        <v>583.04465265683734</v>
      </c>
    </row>
    <row r="209" spans="1:12" x14ac:dyDescent="0.25">
      <c r="A209">
        <v>1034292</v>
      </c>
      <c r="B209">
        <v>14.40799999</v>
      </c>
      <c r="C209">
        <v>0.60479998999999995</v>
      </c>
      <c r="D209">
        <v>9.9000003020963209E+37</v>
      </c>
      <c r="E209">
        <v>1.51269996</v>
      </c>
      <c r="F209">
        <v>140.83000182999999</v>
      </c>
      <c r="G209">
        <v>1.50890005</v>
      </c>
      <c r="H209">
        <v>9.9000003020963209E+37</v>
      </c>
      <c r="J209" s="2">
        <f>TREND(Calibration!$A$2:$A$4,Calibration!$B$2:$B$4,C209)</f>
        <v>418.07096903157378</v>
      </c>
      <c r="K209" s="2">
        <f>TREND(Calibration!$A$2:$A$4,Calibration!$C$2:$C$4,E209)</f>
        <v>591.22887020338169</v>
      </c>
      <c r="L209" s="2">
        <f>TREND(Calibration!$A$2:$A$4,Calibration!$D$2:$D$4,G209)</f>
        <v>581.07186961979971</v>
      </c>
    </row>
    <row r="210" spans="1:12" x14ac:dyDescent="0.25">
      <c r="A210">
        <v>1039291</v>
      </c>
      <c r="B210">
        <v>14.37800026</v>
      </c>
      <c r="C210">
        <v>0.61019999000000003</v>
      </c>
      <c r="D210">
        <v>1101.8110351600001</v>
      </c>
      <c r="E210">
        <v>1.47539997</v>
      </c>
      <c r="F210">
        <v>331.01800537000003</v>
      </c>
      <c r="G210">
        <v>1.5202000099999999</v>
      </c>
      <c r="H210">
        <v>9.9000003020963209E+37</v>
      </c>
      <c r="J210" s="2">
        <f>TREND(Calibration!$A$2:$A$4,Calibration!$B$2:$B$4,C210)</f>
        <v>421.43243727603175</v>
      </c>
      <c r="K210" s="2">
        <f>TREND(Calibration!$A$2:$A$4,Calibration!$C$2:$C$4,E210)</f>
        <v>576.23432923665712</v>
      </c>
      <c r="L210" s="2">
        <f>TREND(Calibration!$A$2:$A$4,Calibration!$D$2:$D$4,G210)</f>
        <v>585.71615194865308</v>
      </c>
    </row>
    <row r="211" spans="1:12" x14ac:dyDescent="0.25">
      <c r="A211">
        <v>1044291</v>
      </c>
      <c r="B211">
        <v>14.248999599999999</v>
      </c>
      <c r="C211">
        <v>0.61129999000000002</v>
      </c>
      <c r="D211">
        <v>1087.9119873</v>
      </c>
      <c r="E211">
        <v>1.4630000599999999</v>
      </c>
      <c r="F211">
        <v>477.00799561000002</v>
      </c>
      <c r="G211">
        <v>1.52079999</v>
      </c>
      <c r="H211">
        <v>9.9000003020963209E+37</v>
      </c>
      <c r="J211" s="2">
        <f>TREND(Calibration!$A$2:$A$4,Calibration!$B$2:$B$4,C211)</f>
        <v>422.11718080731021</v>
      </c>
      <c r="K211" s="2">
        <f>TREND(Calibration!$A$2:$A$4,Calibration!$C$2:$C$4,E211)</f>
        <v>571.24958370512491</v>
      </c>
      <c r="L211" s="2">
        <f>TREND(Calibration!$A$2:$A$4,Calibration!$D$2:$D$4,G211)</f>
        <v>585.96274366328441</v>
      </c>
    </row>
    <row r="212" spans="1:12" x14ac:dyDescent="0.25">
      <c r="A212">
        <v>1049303</v>
      </c>
      <c r="B212">
        <v>14.105999949999999</v>
      </c>
      <c r="C212">
        <v>0.60589999000000005</v>
      </c>
      <c r="D212">
        <v>839.07702637</v>
      </c>
      <c r="E212">
        <v>1.48570001</v>
      </c>
      <c r="F212">
        <v>612.80700683999999</v>
      </c>
      <c r="G212">
        <v>1.5099999900000001</v>
      </c>
      <c r="H212">
        <v>9.9000003020963209E+37</v>
      </c>
      <c r="J212" s="2">
        <f>TREND(Calibration!$A$2:$A$4,Calibration!$B$2:$B$4,C212)</f>
        <v>418.75571256285235</v>
      </c>
      <c r="K212" s="2">
        <f>TREND(Calibration!$A$2:$A$4,Calibration!$C$2:$C$4,E212)</f>
        <v>580.37493012526056</v>
      </c>
      <c r="L212" s="2">
        <f>TREND(Calibration!$A$2:$A$4,Calibration!$D$2:$D$4,G212)</f>
        <v>581.52394483995977</v>
      </c>
    </row>
    <row r="213" spans="1:12" x14ac:dyDescent="0.25">
      <c r="A213">
        <v>1054292</v>
      </c>
      <c r="B213">
        <v>13.989000320000001</v>
      </c>
      <c r="C213">
        <v>0.60919999999999996</v>
      </c>
      <c r="D213">
        <v>609.58001708999996</v>
      </c>
      <c r="E213">
        <v>1.5116000199999999</v>
      </c>
      <c r="F213">
        <v>1119.1290283200001</v>
      </c>
      <c r="G213">
        <v>1.5202000099999999</v>
      </c>
      <c r="H213">
        <v>9.9000003020963209E+37</v>
      </c>
      <c r="J213" s="2">
        <f>TREND(Calibration!$A$2:$A$4,Calibration!$B$2:$B$4,C213)</f>
        <v>420.80994938162883</v>
      </c>
      <c r="K213" s="2">
        <f>TREND(Calibration!$A$2:$A$4,Calibration!$C$2:$C$4,E213)</f>
        <v>590.78669594566895</v>
      </c>
      <c r="L213" s="2">
        <f>TREND(Calibration!$A$2:$A$4,Calibration!$D$2:$D$4,G213)</f>
        <v>585.71615194865308</v>
      </c>
    </row>
    <row r="214" spans="1:12" x14ac:dyDescent="0.25">
      <c r="A214">
        <v>1059292</v>
      </c>
      <c r="B214">
        <v>13.897999759999999</v>
      </c>
      <c r="C214">
        <v>0.61080003000000005</v>
      </c>
      <c r="D214">
        <v>1051.38903809</v>
      </c>
      <c r="E214">
        <v>1.5634000299999999</v>
      </c>
      <c r="F214">
        <v>979.73400878999996</v>
      </c>
      <c r="G214">
        <v>1.51540005</v>
      </c>
      <c r="H214">
        <v>9.9000003020963209E+37</v>
      </c>
      <c r="J214" s="2">
        <f>TREND(Calibration!$A$2:$A$4,Calibration!$B$2:$B$4,C214)</f>
        <v>421.80595864740297</v>
      </c>
      <c r="K214" s="2">
        <f>TREND(Calibration!$A$2:$A$4,Calibration!$C$2:$C$4,E214)</f>
        <v>611.61022356650051</v>
      </c>
      <c r="L214" s="2">
        <f>TREND(Calibration!$A$2:$A$4,Calibration!$D$2:$D$4,G214)</f>
        <v>583.74336891161556</v>
      </c>
    </row>
    <row r="215" spans="1:12" x14ac:dyDescent="0.25">
      <c r="A215">
        <v>1064291</v>
      </c>
      <c r="B215">
        <v>13.876000400000001</v>
      </c>
      <c r="C215">
        <v>0.61510003000000002</v>
      </c>
      <c r="D215">
        <v>1182.5200195299999</v>
      </c>
      <c r="E215">
        <v>1.5245000099999999</v>
      </c>
      <c r="F215">
        <v>1021.97601318</v>
      </c>
      <c r="G215">
        <v>1.52180004</v>
      </c>
      <c r="H215">
        <v>9.9000003020963209E+37</v>
      </c>
      <c r="J215" s="2">
        <f>TREND(Calibration!$A$2:$A$4,Calibration!$B$2:$B$4,C215)</f>
        <v>424.48268336058237</v>
      </c>
      <c r="K215" s="2">
        <f>TREND(Calibration!$A$2:$A$4,Calibration!$C$2:$C$4,E215)</f>
        <v>595.97247289963968</v>
      </c>
      <c r="L215" s="2">
        <f>TREND(Calibration!$A$2:$A$4,Calibration!$D$2:$D$4,G215)</f>
        <v>586.37376410432751</v>
      </c>
    </row>
    <row r="216" spans="1:12" x14ac:dyDescent="0.25">
      <c r="A216">
        <v>1069291</v>
      </c>
      <c r="B216">
        <v>14.03800011</v>
      </c>
      <c r="C216">
        <v>0.60430002000000005</v>
      </c>
      <c r="D216">
        <v>880.23797606999995</v>
      </c>
      <c r="E216">
        <v>1.5829000499999999</v>
      </c>
      <c r="F216">
        <v>9.9000003020963209E+37</v>
      </c>
      <c r="G216">
        <v>1.52670002</v>
      </c>
      <c r="H216">
        <v>1300.72302246</v>
      </c>
      <c r="J216" s="2">
        <f>TREND(Calibration!$A$2:$A$4,Calibration!$B$2:$B$4,C216)</f>
        <v>417.75974064672545</v>
      </c>
      <c r="K216" s="2">
        <f>TREND(Calibration!$A$2:$A$4,Calibration!$C$2:$C$4,E216)</f>
        <v>619.44920284617183</v>
      </c>
      <c r="L216" s="2">
        <f>TREND(Calibration!$A$2:$A$4,Calibration!$D$2:$D$4,G216)</f>
        <v>588.38765535046775</v>
      </c>
    </row>
    <row r="217" spans="1:12" x14ac:dyDescent="0.25">
      <c r="A217">
        <v>1074289</v>
      </c>
      <c r="B217">
        <v>14.22900009</v>
      </c>
      <c r="C217">
        <v>0.60919999999999996</v>
      </c>
      <c r="D217">
        <v>899.99401854999996</v>
      </c>
      <c r="E217">
        <v>1.5596000000000001</v>
      </c>
      <c r="F217">
        <v>9.9000003020963209E+37</v>
      </c>
      <c r="G217">
        <v>1.5240000499999999</v>
      </c>
      <c r="H217">
        <v>1354.8370361299999</v>
      </c>
      <c r="J217" s="2">
        <f>TREND(Calibration!$A$2:$A$4,Calibration!$B$2:$B$4,C217)</f>
        <v>420.80994938162883</v>
      </c>
      <c r="K217" s="2">
        <f>TREND(Calibration!$A$2:$A$4,Calibration!$C$2:$C$4,E217)</f>
        <v>610.08261711111595</v>
      </c>
      <c r="L217" s="2">
        <f>TREND(Calibration!$A$2:$A$4,Calibration!$D$2:$D$4,G217)</f>
        <v>587.27796797463327</v>
      </c>
    </row>
    <row r="218" spans="1:12" x14ac:dyDescent="0.25">
      <c r="A218">
        <v>1079288</v>
      </c>
      <c r="B218">
        <v>14.39099979</v>
      </c>
      <c r="C218">
        <v>0.61189996999999996</v>
      </c>
      <c r="D218">
        <v>994.22698975000003</v>
      </c>
      <c r="E218">
        <v>1.52670002</v>
      </c>
      <c r="F218">
        <v>9.9000003020963209E+37</v>
      </c>
      <c r="G218">
        <v>1.5224000200000001</v>
      </c>
      <c r="H218">
        <v>9.9000003020963209E+37</v>
      </c>
      <c r="J218" s="2">
        <f>TREND(Calibration!$A$2:$A$4,Calibration!$B$2:$B$4,C218)</f>
        <v>422.49066482903419</v>
      </c>
      <c r="K218" s="2">
        <f>TREND(Calibration!$A$2:$A$4,Calibration!$C$2:$C$4,E218)</f>
        <v>596.85687367487321</v>
      </c>
      <c r="L218" s="2">
        <f>TREND(Calibration!$A$2:$A$4,Calibration!$D$2:$D$4,G218)</f>
        <v>586.62035581895896</v>
      </c>
    </row>
    <row r="219" spans="1:12" x14ac:dyDescent="0.25">
      <c r="A219">
        <v>1084288</v>
      </c>
      <c r="B219">
        <v>14.47900009</v>
      </c>
      <c r="C219">
        <v>0.60589999000000005</v>
      </c>
      <c r="D219">
        <v>1042.95703125</v>
      </c>
      <c r="E219">
        <v>1.5456000599999999</v>
      </c>
      <c r="F219">
        <v>1082.8669433600001</v>
      </c>
      <c r="G219">
        <v>1.5240000499999999</v>
      </c>
      <c r="H219">
        <v>1315.5119628899999</v>
      </c>
      <c r="J219" s="2">
        <f>TREND(Calibration!$A$2:$A$4,Calibration!$B$2:$B$4,C219)</f>
        <v>418.75571256285235</v>
      </c>
      <c r="K219" s="2">
        <f>TREND(Calibration!$A$2:$A$4,Calibration!$C$2:$C$4,E219)</f>
        <v>604.45466187944737</v>
      </c>
      <c r="L219" s="2">
        <f>TREND(Calibration!$A$2:$A$4,Calibration!$D$2:$D$4,G219)</f>
        <v>587.27796797463327</v>
      </c>
    </row>
    <row r="220" spans="1:12" x14ac:dyDescent="0.25">
      <c r="A220">
        <v>1089288</v>
      </c>
      <c r="B220">
        <v>14.49199963</v>
      </c>
      <c r="C220">
        <v>0.60589999000000005</v>
      </c>
      <c r="D220">
        <v>842.11401366999996</v>
      </c>
      <c r="E220">
        <v>1.52509999</v>
      </c>
      <c r="F220">
        <v>1006.12597656</v>
      </c>
      <c r="G220">
        <v>1.5467</v>
      </c>
      <c r="H220">
        <v>9.9000003020963209E+37</v>
      </c>
      <c r="J220" s="2">
        <f>TREND(Calibration!$A$2:$A$4,Calibration!$B$2:$B$4,C220)</f>
        <v>418.75571256285235</v>
      </c>
      <c r="K220" s="2">
        <f>TREND(Calibration!$A$2:$A$4,Calibration!$C$2:$C$4,E220)</f>
        <v>596.21366397473685</v>
      </c>
      <c r="L220" s="2">
        <f>TREND(Calibration!$A$2:$A$4,Calibration!$D$2:$D$4,G220)</f>
        <v>596.60764495144156</v>
      </c>
    </row>
    <row r="221" spans="1:12" x14ac:dyDescent="0.25">
      <c r="A221">
        <v>1094288</v>
      </c>
      <c r="B221">
        <v>14.38799953</v>
      </c>
      <c r="C221">
        <v>0.60430002000000005</v>
      </c>
      <c r="D221">
        <v>793.82800293000003</v>
      </c>
      <c r="E221">
        <v>1.5099999900000001</v>
      </c>
      <c r="F221">
        <v>873.61499022999999</v>
      </c>
      <c r="G221">
        <v>1.5402</v>
      </c>
      <c r="H221">
        <v>1359.8520507799999</v>
      </c>
      <c r="J221" s="2">
        <f>TREND(Calibration!$A$2:$A$4,Calibration!$B$2:$B$4,C221)</f>
        <v>417.75974064672545</v>
      </c>
      <c r="K221" s="2">
        <f>TREND(Calibration!$A$2:$A$4,Calibration!$C$2:$C$4,E221)</f>
        <v>590.1434862455327</v>
      </c>
      <c r="L221" s="2">
        <f>TREND(Calibration!$A$2:$A$4,Calibration!$D$2:$D$4,G221)</f>
        <v>593.93614565962582</v>
      </c>
    </row>
    <row r="222" spans="1:12" x14ac:dyDescent="0.25">
      <c r="A222">
        <v>1099285</v>
      </c>
      <c r="B222">
        <v>14.26200008</v>
      </c>
      <c r="C222">
        <v>0.60320001999999995</v>
      </c>
      <c r="D222">
        <v>1061.43395996</v>
      </c>
      <c r="E222">
        <v>1.4775999799999999</v>
      </c>
      <c r="F222">
        <v>871.02001953000001</v>
      </c>
      <c r="G222">
        <v>1.54130006</v>
      </c>
      <c r="H222">
        <v>9.9000003020963209E+37</v>
      </c>
      <c r="J222" s="2">
        <f>TREND(Calibration!$A$2:$A$4,Calibration!$B$2:$B$4,C222)</f>
        <v>417.07499711544688</v>
      </c>
      <c r="K222" s="2">
        <f>TREND(Calibration!$A$2:$A$4,Calibration!$C$2:$C$4,E222)</f>
        <v>577.11873001189065</v>
      </c>
      <c r="L222" s="2">
        <f>TREND(Calibration!$A$2:$A$4,Calibration!$D$2:$D$4,G222)</f>
        <v>594.38827019977271</v>
      </c>
    </row>
    <row r="223" spans="1:12" x14ac:dyDescent="0.25">
      <c r="A223">
        <v>1104288</v>
      </c>
      <c r="B223">
        <v>14.06999969</v>
      </c>
      <c r="C223">
        <v>0.6038</v>
      </c>
      <c r="D223">
        <v>1315.9899902300001</v>
      </c>
      <c r="E223">
        <v>1.49650002</v>
      </c>
      <c r="F223">
        <v>833.45001220999995</v>
      </c>
      <c r="G223">
        <v>1.52509999</v>
      </c>
      <c r="H223">
        <v>9.9000003020963209E+37</v>
      </c>
      <c r="J223" s="2">
        <f>TREND(Calibration!$A$2:$A$4,Calibration!$B$2:$B$4,C223)</f>
        <v>417.44848113717097</v>
      </c>
      <c r="K223" s="2">
        <f>TREND(Calibration!$A$2:$A$4,Calibration!$C$2:$C$4,E223)</f>
        <v>584.71651821646481</v>
      </c>
      <c r="L223" s="2">
        <f>TREND(Calibration!$A$2:$A$4,Calibration!$D$2:$D$4,G223)</f>
        <v>587.73004319479332</v>
      </c>
    </row>
    <row r="224" spans="1:12" x14ac:dyDescent="0.25">
      <c r="A224">
        <v>1109289</v>
      </c>
      <c r="B224">
        <v>14.03499985</v>
      </c>
      <c r="C224">
        <v>0.60589999000000005</v>
      </c>
      <c r="D224">
        <v>575.21197510000002</v>
      </c>
      <c r="E224">
        <v>1.5391000500000001</v>
      </c>
      <c r="F224">
        <v>1173.5410156200001</v>
      </c>
      <c r="G224">
        <v>1.5181000200000001</v>
      </c>
      <c r="H224">
        <v>1167.69299316</v>
      </c>
      <c r="J224" s="2">
        <f>TREND(Calibration!$A$2:$A$4,Calibration!$B$2:$B$4,C224)</f>
        <v>418.75571256285235</v>
      </c>
      <c r="K224" s="2">
        <f>TREND(Calibration!$A$2:$A$4,Calibration!$C$2:$C$4,E224)</f>
        <v>601.84166744622848</v>
      </c>
      <c r="L224" s="2">
        <f>TREND(Calibration!$A$2:$A$4,Calibration!$D$2:$D$4,G224)</f>
        <v>584.85305628745004</v>
      </c>
    </row>
    <row r="225" spans="1:12" x14ac:dyDescent="0.25">
      <c r="A225">
        <v>1114288</v>
      </c>
      <c r="B225">
        <v>13.98600006</v>
      </c>
      <c r="C225">
        <v>0.60540002999999998</v>
      </c>
      <c r="D225">
        <v>9.9000003020963209E+37</v>
      </c>
      <c r="E225">
        <v>1.6011999800000001</v>
      </c>
      <c r="F225">
        <v>1101.3719482399999</v>
      </c>
      <c r="G225">
        <v>1.5116000199999999</v>
      </c>
      <c r="H225">
        <v>9.9000003020963209E+37</v>
      </c>
      <c r="J225" s="2">
        <f>TREND(Calibration!$A$2:$A$4,Calibration!$B$2:$B$4,C225)</f>
        <v>418.44449040294501</v>
      </c>
      <c r="K225" s="2">
        <f>TREND(Calibration!$A$2:$A$4,Calibration!$C$2:$C$4,E225)</f>
        <v>626.80574771584054</v>
      </c>
      <c r="L225" s="2">
        <f>TREND(Calibration!$A$2:$A$4,Calibration!$D$2:$D$4,G225)</f>
        <v>582.1815569956342</v>
      </c>
    </row>
    <row r="226" spans="1:12" x14ac:dyDescent="0.25">
      <c r="A226">
        <v>1119288</v>
      </c>
      <c r="B226">
        <v>14.10900021</v>
      </c>
      <c r="C226">
        <v>0.60919999999999996</v>
      </c>
      <c r="D226">
        <v>1057.0710449200001</v>
      </c>
      <c r="E226">
        <v>1.5532000100000001</v>
      </c>
      <c r="F226">
        <v>958.71801758000004</v>
      </c>
      <c r="G226">
        <v>1.51370001</v>
      </c>
      <c r="H226">
        <v>9.9000003020963209E+37</v>
      </c>
      <c r="J226" s="2">
        <f>TREND(Calibration!$A$2:$A$4,Calibration!$B$2:$B$4,C226)</f>
        <v>420.80994938162883</v>
      </c>
      <c r="K226" s="2">
        <f>TREND(Calibration!$A$2:$A$4,Calibration!$C$2:$C$4,E226)</f>
        <v>607.50983057037888</v>
      </c>
      <c r="L226" s="2">
        <f>TREND(Calibration!$A$2:$A$4,Calibration!$D$2:$D$4,G226)</f>
        <v>583.04465265683734</v>
      </c>
    </row>
    <row r="227" spans="1:12" x14ac:dyDescent="0.25">
      <c r="A227">
        <v>1124288</v>
      </c>
      <c r="B227">
        <v>14.27099991</v>
      </c>
      <c r="C227">
        <v>0.61080003000000005</v>
      </c>
      <c r="D227">
        <v>1135.6140136700001</v>
      </c>
      <c r="E227">
        <v>1.61360002</v>
      </c>
      <c r="F227">
        <v>901.66400146000001</v>
      </c>
      <c r="G227">
        <v>1.52890003</v>
      </c>
      <c r="H227">
        <v>9.9000003020963209E+37</v>
      </c>
      <c r="J227" s="2">
        <f>TREND(Calibration!$A$2:$A$4,Calibration!$B$2:$B$4,C227)</f>
        <v>421.80595864740297</v>
      </c>
      <c r="K227" s="2">
        <f>TREND(Calibration!$A$2:$A$4,Calibration!$C$2:$C$4,E227)</f>
        <v>631.79054550718104</v>
      </c>
      <c r="L227" s="2">
        <f>TREND(Calibration!$A$2:$A$4,Calibration!$D$2:$D$4,G227)</f>
        <v>589.29185922077352</v>
      </c>
    </row>
    <row r="228" spans="1:12" x14ac:dyDescent="0.25">
      <c r="A228">
        <v>1129285</v>
      </c>
      <c r="B228">
        <v>14.413999560000001</v>
      </c>
      <c r="C228">
        <v>0.61350000000000005</v>
      </c>
      <c r="D228">
        <v>1043.0209960899999</v>
      </c>
      <c r="E228">
        <v>1.6368999500000001</v>
      </c>
      <c r="F228">
        <v>711.63598633000004</v>
      </c>
      <c r="G228">
        <v>1.52079999</v>
      </c>
      <c r="H228">
        <v>9.9000003020963209E+37</v>
      </c>
      <c r="J228" s="2">
        <f>TREND(Calibration!$A$2:$A$4,Calibration!$B$2:$B$4,C228)</f>
        <v>423.48667409480834</v>
      </c>
      <c r="K228" s="2">
        <f>TREND(Calibration!$A$2:$A$4,Calibration!$C$2:$C$4,E228)</f>
        <v>641.15708300241397</v>
      </c>
      <c r="L228" s="2">
        <f>TREND(Calibration!$A$2:$A$4,Calibration!$D$2:$D$4,G228)</f>
        <v>585.96274366328441</v>
      </c>
    </row>
    <row r="229" spans="1:12" x14ac:dyDescent="0.25">
      <c r="A229">
        <v>1134289</v>
      </c>
      <c r="B229">
        <v>14.50800037</v>
      </c>
      <c r="C229">
        <v>0.61129999000000002</v>
      </c>
      <c r="D229">
        <v>1335.7380371100001</v>
      </c>
      <c r="E229">
        <v>1.7043999400000001</v>
      </c>
      <c r="F229">
        <v>782.12097168000003</v>
      </c>
      <c r="G229">
        <v>1.52670002</v>
      </c>
      <c r="H229">
        <v>9.9000003020963209E+37</v>
      </c>
      <c r="J229" s="2">
        <f>TREND(Calibration!$A$2:$A$4,Calibration!$B$2:$B$4,C229)</f>
        <v>422.11718080731021</v>
      </c>
      <c r="K229" s="2">
        <f>TREND(Calibration!$A$2:$A$4,Calibration!$C$2:$C$4,E229)</f>
        <v>668.29197942754695</v>
      </c>
      <c r="L229" s="2">
        <f>TREND(Calibration!$A$2:$A$4,Calibration!$D$2:$D$4,G229)</f>
        <v>588.38765535046775</v>
      </c>
    </row>
    <row r="230" spans="1:12" x14ac:dyDescent="0.25">
      <c r="A230">
        <v>1139288</v>
      </c>
      <c r="B230">
        <v>14.49800014</v>
      </c>
      <c r="C230">
        <v>0.60860002000000002</v>
      </c>
      <c r="D230">
        <v>1172.00097656</v>
      </c>
      <c r="E230">
        <v>1.66550004</v>
      </c>
      <c r="F230">
        <v>797.78399658000001</v>
      </c>
      <c r="G230">
        <v>1.52719998</v>
      </c>
      <c r="H230">
        <v>9.9000003020963209E+37</v>
      </c>
      <c r="J230" s="2">
        <f>TREND(Calibration!$A$2:$A$4,Calibration!$B$2:$B$4,C230)</f>
        <v>420.43646535990484</v>
      </c>
      <c r="K230" s="2">
        <f>TREND(Calibration!$A$2:$A$4,Calibration!$C$2:$C$4,E230)</f>
        <v>652.65427700050907</v>
      </c>
      <c r="L230" s="2">
        <f>TREND(Calibration!$A$2:$A$4,Calibration!$D$2:$D$4,G230)</f>
        <v>588.59313885599647</v>
      </c>
    </row>
    <row r="231" spans="1:12" x14ac:dyDescent="0.25">
      <c r="A231">
        <v>1144300</v>
      </c>
      <c r="B231">
        <v>14.37800026</v>
      </c>
      <c r="C231">
        <v>0.60650002999999997</v>
      </c>
      <c r="D231">
        <v>1088.23706055</v>
      </c>
      <c r="E231">
        <v>1.6411999500000001</v>
      </c>
      <c r="F231">
        <v>602.65100098000005</v>
      </c>
      <c r="G231">
        <v>1.5369999400000001</v>
      </c>
      <c r="H231">
        <v>9.9000003020963209E+37</v>
      </c>
      <c r="J231" s="2">
        <f>TREND(Calibration!$A$2:$A$4,Calibration!$B$2:$B$4,C231)</f>
        <v>419.12923393422346</v>
      </c>
      <c r="K231" s="2">
        <f>TREND(Calibration!$A$2:$A$4,Calibration!$C$2:$C$4,E231)</f>
        <v>642.88567666039921</v>
      </c>
      <c r="L231" s="2">
        <f>TREND(Calibration!$A$2:$A$4,Calibration!$D$2:$D$4,G231)</f>
        <v>592.62092134827697</v>
      </c>
    </row>
    <row r="232" spans="1:12" x14ac:dyDescent="0.25">
      <c r="A232">
        <v>1149289</v>
      </c>
      <c r="B232">
        <v>14.2159996</v>
      </c>
      <c r="C232">
        <v>0.60540002999999998</v>
      </c>
      <c r="D232">
        <v>9.9000003020963209E+37</v>
      </c>
      <c r="E232">
        <v>1.6297999599999999</v>
      </c>
      <c r="F232">
        <v>645.95697021000001</v>
      </c>
      <c r="G232">
        <v>1.5332000299999999</v>
      </c>
      <c r="H232">
        <v>9.9000003020963209E+37</v>
      </c>
      <c r="J232" s="2">
        <f>TREND(Calibration!$A$2:$A$4,Calibration!$B$2:$B$4,C232)</f>
        <v>418.44449040294501</v>
      </c>
      <c r="K232" s="2">
        <f>TREND(Calibration!$A$2:$A$4,Calibration!$C$2:$C$4,E232)</f>
        <v>638.30289749409781</v>
      </c>
      <c r="L232" s="2">
        <f>TREND(Calibration!$A$2:$A$4,Calibration!$D$2:$D$4,G232)</f>
        <v>591.05915875228243</v>
      </c>
    </row>
    <row r="233" spans="1:12" x14ac:dyDescent="0.25">
      <c r="A233">
        <v>1154288</v>
      </c>
      <c r="B233">
        <v>14.050999640000001</v>
      </c>
      <c r="C233">
        <v>0.61129999000000002</v>
      </c>
      <c r="D233">
        <v>950.15100098000005</v>
      </c>
      <c r="E233">
        <v>1.6293</v>
      </c>
      <c r="F233">
        <v>629.40002441000001</v>
      </c>
      <c r="G233">
        <v>1.5298999499999999</v>
      </c>
      <c r="H233">
        <v>9.9000003020963209E+37</v>
      </c>
      <c r="J233" s="2">
        <f>TREND(Calibration!$A$2:$A$4,Calibration!$B$2:$B$4,C233)</f>
        <v>422.11718080731021</v>
      </c>
      <c r="K233" s="2">
        <f>TREND(Calibration!$A$2:$A$4,Calibration!$C$2:$C$4,E233)</f>
        <v>638.10191431148246</v>
      </c>
      <c r="L233" s="2">
        <f>TREND(Calibration!$A$2:$A$4,Calibration!$D$2:$D$4,G233)</f>
        <v>589.70282623183084</v>
      </c>
    </row>
    <row r="234" spans="1:12" x14ac:dyDescent="0.25">
      <c r="A234">
        <v>1159289</v>
      </c>
      <c r="B234">
        <v>13.94999981</v>
      </c>
      <c r="C234">
        <v>0.61019999000000003</v>
      </c>
      <c r="D234">
        <v>999.71197510000002</v>
      </c>
      <c r="E234">
        <v>1.61150002</v>
      </c>
      <c r="F234">
        <v>585.90698241999996</v>
      </c>
      <c r="G234">
        <v>1.5461000199999999</v>
      </c>
      <c r="H234">
        <v>9.9000003020963209E+37</v>
      </c>
      <c r="J234" s="2">
        <f>TREND(Calibration!$A$2:$A$4,Calibration!$B$2:$B$4,C234)</f>
        <v>421.43243727603175</v>
      </c>
      <c r="K234" s="2">
        <f>TREND(Calibration!$A$2:$A$4,Calibration!$C$2:$C$4,E234)</f>
        <v>630.94634860444398</v>
      </c>
      <c r="L234" s="2">
        <f>TREND(Calibration!$A$2:$A$4,Calibration!$D$2:$D$4,G234)</f>
        <v>596.36105323681022</v>
      </c>
    </row>
    <row r="235" spans="1:12" x14ac:dyDescent="0.25">
      <c r="A235">
        <v>1164288</v>
      </c>
      <c r="B235">
        <v>13.95300007</v>
      </c>
      <c r="C235">
        <v>0.61129999000000002</v>
      </c>
      <c r="D235">
        <v>1086.80895996</v>
      </c>
      <c r="E235">
        <v>1.60549998</v>
      </c>
      <c r="F235">
        <v>508.35900879000002</v>
      </c>
      <c r="G235">
        <v>1.5336999899999999</v>
      </c>
      <c r="H235">
        <v>9.9000003020963209E+37</v>
      </c>
      <c r="J235" s="2">
        <f>TREND(Calibration!$A$2:$A$4,Calibration!$B$2:$B$4,C235)</f>
        <v>422.11718080731021</v>
      </c>
      <c r="K235" s="2">
        <f>TREND(Calibration!$A$2:$A$4,Calibration!$C$2:$C$4,E235)</f>
        <v>628.53434137382578</v>
      </c>
      <c r="L235" s="2">
        <f>TREND(Calibration!$A$2:$A$4,Calibration!$D$2:$D$4,G235)</f>
        <v>591.26464225781103</v>
      </c>
    </row>
    <row r="236" spans="1:12" x14ac:dyDescent="0.25">
      <c r="A236">
        <v>1169288</v>
      </c>
      <c r="B236">
        <v>14.00899982</v>
      </c>
      <c r="C236">
        <v>0.61559998999999999</v>
      </c>
      <c r="D236">
        <v>9.9000003020963209E+37</v>
      </c>
      <c r="E236">
        <v>1.5532000100000001</v>
      </c>
      <c r="F236">
        <v>185.22900390999999</v>
      </c>
      <c r="G236">
        <v>1.5316000000000001</v>
      </c>
      <c r="H236">
        <v>9.9000003020963209E+37</v>
      </c>
      <c r="J236" s="2">
        <f>TREND(Calibration!$A$2:$A$4,Calibration!$B$2:$B$4,C236)</f>
        <v>424.7939055204896</v>
      </c>
      <c r="K236" s="2">
        <f>TREND(Calibration!$A$2:$A$4,Calibration!$C$2:$C$4,E236)</f>
        <v>607.50983057037888</v>
      </c>
      <c r="L236" s="2">
        <f>TREND(Calibration!$A$2:$A$4,Calibration!$D$2:$D$4,G236)</f>
        <v>590.401546596608</v>
      </c>
    </row>
    <row r="237" spans="1:12" x14ac:dyDescent="0.25">
      <c r="A237">
        <v>1174289</v>
      </c>
      <c r="B237">
        <v>14.213000299999999</v>
      </c>
      <c r="C237">
        <v>0.60919999999999996</v>
      </c>
      <c r="D237">
        <v>1164.77404785</v>
      </c>
      <c r="E237">
        <v>1.55589998</v>
      </c>
      <c r="F237">
        <v>544.23199463000003</v>
      </c>
      <c r="G237">
        <v>1.5461000199999999</v>
      </c>
      <c r="H237">
        <v>9.9000003020963209E+37</v>
      </c>
      <c r="J237" s="2">
        <f>TREND(Calibration!$A$2:$A$4,Calibration!$B$2:$B$4,C237)</f>
        <v>420.80994938162883</v>
      </c>
      <c r="K237" s="2">
        <f>TREND(Calibration!$A$2:$A$4,Calibration!$C$2:$C$4,E237)</f>
        <v>608.59521452822776</v>
      </c>
      <c r="L237" s="2">
        <f>TREND(Calibration!$A$2:$A$4,Calibration!$D$2:$D$4,G237)</f>
        <v>596.36105323681022</v>
      </c>
    </row>
    <row r="238" spans="1:12" x14ac:dyDescent="0.25">
      <c r="A238">
        <v>1179288</v>
      </c>
      <c r="B238">
        <v>14.434000019999999</v>
      </c>
      <c r="C238">
        <v>0.60540002999999998</v>
      </c>
      <c r="D238">
        <v>1042.9739990200001</v>
      </c>
      <c r="E238">
        <v>1.5887999500000001</v>
      </c>
      <c r="F238">
        <v>612.42199706999997</v>
      </c>
      <c r="G238">
        <v>1.5332000299999999</v>
      </c>
      <c r="H238">
        <v>9.9000003020963209E+37</v>
      </c>
      <c r="J238" s="2">
        <f>TREND(Calibration!$A$2:$A$4,Calibration!$B$2:$B$4,C238)</f>
        <v>418.44449040294501</v>
      </c>
      <c r="K238" s="2">
        <f>TREND(Calibration!$A$2:$A$4,Calibration!$C$2:$C$4,E238)</f>
        <v>621.82095394448527</v>
      </c>
      <c r="L238" s="2">
        <f>TREND(Calibration!$A$2:$A$4,Calibration!$D$2:$D$4,G238)</f>
        <v>591.05915875228243</v>
      </c>
    </row>
    <row r="239" spans="1:12" x14ac:dyDescent="0.25">
      <c r="A239">
        <v>1184288</v>
      </c>
      <c r="B239">
        <v>14.48200035</v>
      </c>
      <c r="C239">
        <v>0.61460000000000004</v>
      </c>
      <c r="D239">
        <v>9.9000003020963209E+37</v>
      </c>
      <c r="E239">
        <v>1.56939995</v>
      </c>
      <c r="F239">
        <v>329.70800781000003</v>
      </c>
      <c r="G239">
        <v>1.53100002</v>
      </c>
      <c r="H239">
        <v>9.9000003020963209E+37</v>
      </c>
      <c r="J239" s="2">
        <f>TREND(Calibration!$A$2:$A$4,Calibration!$B$2:$B$4,C239)</f>
        <v>424.17141762608674</v>
      </c>
      <c r="K239" s="2">
        <f>TREND(Calibration!$A$2:$A$4,Calibration!$C$2:$C$4,E239)</f>
        <v>614.02218255729565</v>
      </c>
      <c r="L239" s="2">
        <f>TREND(Calibration!$A$2:$A$4,Calibration!$D$2:$D$4,G239)</f>
        <v>590.15495488197666</v>
      </c>
    </row>
    <row r="240" spans="1:12" x14ac:dyDescent="0.25">
      <c r="A240">
        <v>1189288</v>
      </c>
      <c r="B240">
        <v>14.446999549999999</v>
      </c>
      <c r="C240">
        <v>0.60750002000000003</v>
      </c>
      <c r="D240">
        <v>916.61700439000003</v>
      </c>
      <c r="E240">
        <v>1.62549996</v>
      </c>
      <c r="F240">
        <v>644.70202637</v>
      </c>
      <c r="G240">
        <v>1.51909995</v>
      </c>
      <c r="H240">
        <v>9.9000003020963209E+37</v>
      </c>
      <c r="J240" s="2">
        <f>TREND(Calibration!$A$2:$A$4,Calibration!$B$2:$B$4,C240)</f>
        <v>419.75172182862639</v>
      </c>
      <c r="K240" s="2">
        <f>TREND(Calibration!$A$2:$A$4,Calibration!$C$2:$C$4,E240)</f>
        <v>636.57430383611256</v>
      </c>
      <c r="L240" s="2">
        <f>TREND(Calibration!$A$2:$A$4,Calibration!$D$2:$D$4,G240)</f>
        <v>585.26402740850619</v>
      </c>
    </row>
    <row r="241" spans="1:12" x14ac:dyDescent="0.25">
      <c r="A241">
        <v>1194285</v>
      </c>
      <c r="B241">
        <v>14.32600021</v>
      </c>
      <c r="C241">
        <v>0.60750002000000003</v>
      </c>
      <c r="D241">
        <v>1098.1810302700001</v>
      </c>
      <c r="E241">
        <v>1.53429997</v>
      </c>
      <c r="F241">
        <v>630.41900635000002</v>
      </c>
      <c r="G241">
        <v>1.5293999899999999</v>
      </c>
      <c r="H241">
        <v>9.9000003020963209E+37</v>
      </c>
      <c r="J241" s="2">
        <f>TREND(Calibration!$A$2:$A$4,Calibration!$B$2:$B$4,C241)</f>
        <v>419.75172182862639</v>
      </c>
      <c r="K241" s="2">
        <f>TREND(Calibration!$A$2:$A$4,Calibration!$C$2:$C$4,E241)</f>
        <v>599.91204236580472</v>
      </c>
      <c r="L241" s="2">
        <f>TREND(Calibration!$A$2:$A$4,Calibration!$D$2:$D$4,G241)</f>
        <v>589.49734272630224</v>
      </c>
    </row>
    <row r="242" spans="1:12" x14ac:dyDescent="0.25">
      <c r="A242">
        <v>1199288</v>
      </c>
      <c r="B242">
        <v>14.163999560000001</v>
      </c>
      <c r="C242">
        <v>0.60970002000000001</v>
      </c>
      <c r="D242">
        <v>9.9000003020963209E+37</v>
      </c>
      <c r="E242">
        <v>1.5255999600000001</v>
      </c>
      <c r="F242">
        <v>330.96200562000001</v>
      </c>
      <c r="G242">
        <v>1.52509999</v>
      </c>
      <c r="H242">
        <v>9.9000003020963209E+37</v>
      </c>
      <c r="J242" s="2">
        <f>TREND(Calibration!$A$2:$A$4,Calibration!$B$2:$B$4,C242)</f>
        <v>421.1212088911833</v>
      </c>
      <c r="K242" s="2">
        <f>TREND(Calibration!$A$2:$A$4,Calibration!$C$2:$C$4,E242)</f>
        <v>596.41465117733765</v>
      </c>
      <c r="L242" s="2">
        <f>TREND(Calibration!$A$2:$A$4,Calibration!$D$2:$D$4,G242)</f>
        <v>587.73004319479332</v>
      </c>
    </row>
    <row r="243" spans="1:12" x14ac:dyDescent="0.25">
      <c r="A243">
        <v>1204285</v>
      </c>
      <c r="B243">
        <v>14.04699993</v>
      </c>
      <c r="C243">
        <v>0.61080003000000005</v>
      </c>
      <c r="D243">
        <v>1009.42901611</v>
      </c>
      <c r="E243">
        <v>1.55369997</v>
      </c>
      <c r="F243">
        <v>507.42098999000001</v>
      </c>
      <c r="G243">
        <v>1.52890003</v>
      </c>
      <c r="H243">
        <v>9.9000003020963209E+37</v>
      </c>
      <c r="J243" s="2">
        <f>TREND(Calibration!$A$2:$A$4,Calibration!$B$2:$B$4,C243)</f>
        <v>421.80595864740297</v>
      </c>
      <c r="K243" s="2">
        <f>TREND(Calibration!$A$2:$A$4,Calibration!$C$2:$C$4,E243)</f>
        <v>607.71081375299434</v>
      </c>
      <c r="L243" s="2">
        <f>TREND(Calibration!$A$2:$A$4,Calibration!$D$2:$D$4,G243)</f>
        <v>589.29185922077352</v>
      </c>
    </row>
    <row r="244" spans="1:12" x14ac:dyDescent="0.25">
      <c r="A244">
        <v>1209288</v>
      </c>
      <c r="B244">
        <v>13.934000019999999</v>
      </c>
      <c r="C244">
        <v>0.61890000000000001</v>
      </c>
      <c r="D244">
        <v>9.9000003020963209E+37</v>
      </c>
      <c r="E244">
        <v>1.5316000000000001</v>
      </c>
      <c r="F244">
        <v>227.41799927</v>
      </c>
      <c r="G244">
        <v>1.52670002</v>
      </c>
      <c r="H244">
        <v>9.9000003020963209E+37</v>
      </c>
      <c r="J244" s="2">
        <f>TREND(Calibration!$A$2:$A$4,Calibration!$B$2:$B$4,C244)</f>
        <v>426.84814233926619</v>
      </c>
      <c r="K244" s="2">
        <f>TREND(Calibration!$A$2:$A$4,Calibration!$C$2:$C$4,E244)</f>
        <v>598.82665840795585</v>
      </c>
      <c r="L244" s="2">
        <f>TREND(Calibration!$A$2:$A$4,Calibration!$D$2:$D$4,G244)</f>
        <v>588.38765535046775</v>
      </c>
    </row>
    <row r="245" spans="1:12" x14ac:dyDescent="0.25">
      <c r="A245">
        <v>1214288</v>
      </c>
      <c r="B245">
        <v>13.92700005</v>
      </c>
      <c r="C245">
        <v>0.61940002000000005</v>
      </c>
      <c r="D245">
        <v>1301.83105469</v>
      </c>
      <c r="E245">
        <v>1.60339999</v>
      </c>
      <c r="F245">
        <v>593.71301270000004</v>
      </c>
      <c r="G245">
        <v>1.5298999499999999</v>
      </c>
      <c r="H245">
        <v>9.9000003020963209E+37</v>
      </c>
      <c r="J245" s="2">
        <f>TREND(Calibration!$A$2:$A$4,Calibration!$B$2:$B$4,C245)</f>
        <v>427.15940184882061</v>
      </c>
      <c r="K245" s="2">
        <f>TREND(Calibration!$A$2:$A$4,Calibration!$C$2:$C$4,E245)</f>
        <v>627.69014849107407</v>
      </c>
      <c r="L245" s="2">
        <f>TREND(Calibration!$A$2:$A$4,Calibration!$D$2:$D$4,G245)</f>
        <v>589.70282623183084</v>
      </c>
    </row>
    <row r="246" spans="1:12" x14ac:dyDescent="0.25">
      <c r="A246">
        <v>1219285</v>
      </c>
      <c r="B246">
        <v>14.053999900000001</v>
      </c>
      <c r="C246">
        <v>0.62319999999999998</v>
      </c>
      <c r="D246">
        <v>825.45599364999998</v>
      </c>
      <c r="E246">
        <v>1.56500006</v>
      </c>
      <c r="F246">
        <v>687.04602050999995</v>
      </c>
      <c r="G246">
        <v>1.54340005</v>
      </c>
      <c r="H246">
        <v>9.9000003020963209E+37</v>
      </c>
      <c r="J246" s="2">
        <f>TREND(Calibration!$A$2:$A$4,Calibration!$B$2:$B$4,C246)</f>
        <v>429.52486705244559</v>
      </c>
      <c r="K246" s="2">
        <f>TREND(Calibration!$A$2:$A$4,Calibration!$C$2:$C$4,E246)</f>
        <v>612.25343326663688</v>
      </c>
      <c r="L246" s="2">
        <f>TREND(Calibration!$A$2:$A$4,Calibration!$D$2:$D$4,G246)</f>
        <v>595.25136586097585</v>
      </c>
    </row>
    <row r="247" spans="1:12" x14ac:dyDescent="0.25">
      <c r="A247">
        <v>1224285</v>
      </c>
      <c r="B247">
        <v>14.23200035</v>
      </c>
      <c r="C247">
        <v>0.62370002000000002</v>
      </c>
      <c r="D247">
        <v>1101.13098145</v>
      </c>
      <c r="E247">
        <v>1.5872000500000001</v>
      </c>
      <c r="F247">
        <v>445.19500732</v>
      </c>
      <c r="G247">
        <v>1.55260003</v>
      </c>
      <c r="H247">
        <v>9.9000003020963209E+37</v>
      </c>
      <c r="J247" s="2">
        <f>TREND(Calibration!$A$2:$A$4,Calibration!$B$2:$B$4,C247)</f>
        <v>429.836126562</v>
      </c>
      <c r="K247" s="2">
        <f>TREND(Calibration!$A$2:$A$4,Calibration!$C$2:$C$4,E247)</f>
        <v>621.17779650415719</v>
      </c>
      <c r="L247" s="2">
        <f>TREND(Calibration!$A$2:$A$4,Calibration!$D$2:$D$4,G247)</f>
        <v>599.03255663862501</v>
      </c>
    </row>
    <row r="248" spans="1:12" x14ac:dyDescent="0.25">
      <c r="A248">
        <v>1229285</v>
      </c>
      <c r="B248">
        <v>14.37199974</v>
      </c>
      <c r="C248">
        <v>0.62429999999999997</v>
      </c>
      <c r="D248">
        <v>1214.98205566</v>
      </c>
      <c r="E248">
        <v>1.59909999</v>
      </c>
      <c r="F248">
        <v>338.78601073999999</v>
      </c>
      <c r="G248">
        <v>1.5461000199999999</v>
      </c>
      <c r="H248">
        <v>9.9000003020963209E+37</v>
      </c>
      <c r="J248" s="2">
        <f>TREND(Calibration!$A$2:$A$4,Calibration!$B$2:$B$4,C248)</f>
        <v>430.20961058372404</v>
      </c>
      <c r="K248" s="2">
        <f>TREND(Calibration!$A$2:$A$4,Calibration!$C$2:$C$4,E248)</f>
        <v>625.96155483308871</v>
      </c>
      <c r="L248" s="2">
        <f>TREND(Calibration!$A$2:$A$4,Calibration!$D$2:$D$4,G248)</f>
        <v>596.36105323681022</v>
      </c>
    </row>
    <row r="249" spans="1:12" x14ac:dyDescent="0.25">
      <c r="A249">
        <v>1234288</v>
      </c>
      <c r="B249">
        <v>14.53100014</v>
      </c>
      <c r="C249">
        <v>0.63510001000000005</v>
      </c>
      <c r="D249">
        <v>785.05902100000003</v>
      </c>
      <c r="E249">
        <v>1.5925999900000001</v>
      </c>
      <c r="F249">
        <v>602.71899413999995</v>
      </c>
      <c r="G249">
        <v>1.5428999699999999</v>
      </c>
      <c r="H249">
        <v>9.9000003020963209E+37</v>
      </c>
      <c r="J249" s="2">
        <f>TREND(Calibration!$A$2:$A$4,Calibration!$B$2:$B$4,C249)</f>
        <v>436.93255329758102</v>
      </c>
      <c r="K249" s="2">
        <f>TREND(Calibration!$A$2:$A$4,Calibration!$C$2:$C$4,E249)</f>
        <v>623.34856441985517</v>
      </c>
      <c r="L249" s="2">
        <f>TREND(Calibration!$A$2:$A$4,Calibration!$D$2:$D$4,G249)</f>
        <v>595.04583303546019</v>
      </c>
    </row>
    <row r="250" spans="1:12" x14ac:dyDescent="0.25">
      <c r="A250">
        <v>1239288</v>
      </c>
      <c r="B250">
        <v>14.50800037</v>
      </c>
      <c r="C250">
        <v>0.63180000000000003</v>
      </c>
      <c r="D250">
        <v>9.9000003020963209E+37</v>
      </c>
      <c r="E250">
        <v>1.6400999999999999</v>
      </c>
      <c r="F250">
        <v>816.30401611000002</v>
      </c>
      <c r="G250">
        <v>1.54069996</v>
      </c>
      <c r="H250">
        <v>9.9000003020963209E+37</v>
      </c>
      <c r="J250" s="2">
        <f>TREND(Calibration!$A$2:$A$4,Calibration!$B$2:$B$4,C250)</f>
        <v>434.87831647880444</v>
      </c>
      <c r="K250" s="2">
        <f>TREND(Calibration!$A$2:$A$4,Calibration!$C$2:$C$4,E250)</f>
        <v>642.44349838270125</v>
      </c>
      <c r="L250" s="2">
        <f>TREND(Calibration!$A$2:$A$4,Calibration!$D$2:$D$4,G250)</f>
        <v>594.14162916515443</v>
      </c>
    </row>
    <row r="251" spans="1:12" x14ac:dyDescent="0.25">
      <c r="A251">
        <v>1244288</v>
      </c>
      <c r="B251">
        <v>14.40400028</v>
      </c>
      <c r="C251">
        <v>0.62970000999999998</v>
      </c>
      <c r="D251">
        <v>1034.92700195</v>
      </c>
      <c r="E251">
        <v>1.6482000400000001</v>
      </c>
      <c r="F251">
        <v>993.58801270000004</v>
      </c>
      <c r="G251">
        <v>1.5461000199999999</v>
      </c>
      <c r="H251">
        <v>9.9000003020963209E+37</v>
      </c>
      <c r="J251" s="2">
        <f>TREND(Calibration!$A$2:$A$4,Calibration!$B$2:$B$4,C251)</f>
        <v>433.57108505312311</v>
      </c>
      <c r="K251" s="2">
        <f>TREND(Calibration!$A$2:$A$4,Calibration!$C$2:$C$4,E251)</f>
        <v>645.69970251605662</v>
      </c>
      <c r="L251" s="2">
        <f>TREND(Calibration!$A$2:$A$4,Calibration!$D$2:$D$4,G251)</f>
        <v>596.36105323681022</v>
      </c>
    </row>
    <row r="252" spans="1:12" x14ac:dyDescent="0.25">
      <c r="A252">
        <v>1249285</v>
      </c>
      <c r="B252">
        <v>14.20600033</v>
      </c>
      <c r="C252">
        <v>0.62749999999999995</v>
      </c>
      <c r="D252">
        <v>981.30200194999998</v>
      </c>
      <c r="E252">
        <v>1.7000000500000001</v>
      </c>
      <c r="F252">
        <v>937.21997069999998</v>
      </c>
      <c r="G252">
        <v>1.5424</v>
      </c>
      <c r="H252">
        <v>9.9000003020963209E+37</v>
      </c>
      <c r="J252" s="2">
        <f>TREND(Calibration!$A$2:$A$4,Calibration!$B$2:$B$4,C252)</f>
        <v>432.20159176562498</v>
      </c>
      <c r="K252" s="2">
        <f>TREND(Calibration!$A$2:$A$4,Calibration!$C$2:$C$4,E252)</f>
        <v>666.52323013688806</v>
      </c>
      <c r="L252" s="2">
        <f>TREND(Calibration!$A$2:$A$4,Calibration!$D$2:$D$4,G252)</f>
        <v>594.84034541993276</v>
      </c>
    </row>
    <row r="253" spans="1:12" x14ac:dyDescent="0.25">
      <c r="A253">
        <v>1254288</v>
      </c>
      <c r="B253">
        <v>14.06000042</v>
      </c>
      <c r="C253">
        <v>0.62319999999999998</v>
      </c>
      <c r="D253">
        <v>1307.4709472699999</v>
      </c>
      <c r="E253">
        <v>1.7151999499999999</v>
      </c>
      <c r="F253">
        <v>820.24700928000004</v>
      </c>
      <c r="G253">
        <v>1.5418000199999999</v>
      </c>
      <c r="H253">
        <v>9.9000003020963209E+37</v>
      </c>
      <c r="J253" s="2">
        <f>TREND(Calibration!$A$2:$A$4,Calibration!$B$2:$B$4,C253)</f>
        <v>429.52486705244559</v>
      </c>
      <c r="K253" s="2">
        <f>TREND(Calibration!$A$2:$A$4,Calibration!$C$2:$C$4,E253)</f>
        <v>672.63356751875108</v>
      </c>
      <c r="L253" s="2">
        <f>TREND(Calibration!$A$2:$A$4,Calibration!$D$2:$D$4,G253)</f>
        <v>594.59375370530131</v>
      </c>
    </row>
    <row r="254" spans="1:12" x14ac:dyDescent="0.25">
      <c r="A254">
        <v>1259288</v>
      </c>
      <c r="B254">
        <v>13.998999599999999</v>
      </c>
      <c r="C254">
        <v>0.62319999999999998</v>
      </c>
      <c r="D254">
        <v>694.54101562000005</v>
      </c>
      <c r="E254">
        <v>1.70869994</v>
      </c>
      <c r="F254">
        <v>1245.7290039100001</v>
      </c>
      <c r="G254">
        <v>1.54069996</v>
      </c>
      <c r="H254">
        <v>9.9000003020963209E+37</v>
      </c>
      <c r="J254" s="2">
        <f>TREND(Calibration!$A$2:$A$4,Calibration!$B$2:$B$4,C254)</f>
        <v>429.52486705244559</v>
      </c>
      <c r="K254" s="2">
        <f>TREND(Calibration!$A$2:$A$4,Calibration!$C$2:$C$4,E254)</f>
        <v>670.02057308553219</v>
      </c>
      <c r="L254" s="2">
        <f>TREND(Calibration!$A$2:$A$4,Calibration!$D$2:$D$4,G254)</f>
        <v>594.14162916515443</v>
      </c>
    </row>
    <row r="255" spans="1:12" x14ac:dyDescent="0.25">
      <c r="A255">
        <v>1264285</v>
      </c>
      <c r="B255">
        <v>13.95300007</v>
      </c>
      <c r="C255">
        <v>0.62099998999999995</v>
      </c>
      <c r="D255">
        <v>9.9000003020963209E+37</v>
      </c>
      <c r="E255">
        <v>1.67569995</v>
      </c>
      <c r="F255">
        <v>1199.3149414100001</v>
      </c>
      <c r="G255">
        <v>1.53639996</v>
      </c>
      <c r="H255">
        <v>9.9000003020963209E+37</v>
      </c>
      <c r="J255" s="2">
        <f>TREND(Calibration!$A$2:$A$4,Calibration!$B$2:$B$4,C255)</f>
        <v>428.15537376494746</v>
      </c>
      <c r="K255" s="2">
        <f>TREND(Calibration!$A$2:$A$4,Calibration!$C$2:$C$4,E255)</f>
        <v>656.75462577679298</v>
      </c>
      <c r="L255" s="2">
        <f>TREND(Calibration!$A$2:$A$4,Calibration!$D$2:$D$4,G255)</f>
        <v>592.37432963364563</v>
      </c>
    </row>
    <row r="256" spans="1:12" x14ac:dyDescent="0.25">
      <c r="A256">
        <v>1269285</v>
      </c>
      <c r="B256">
        <v>14.06000042</v>
      </c>
      <c r="C256">
        <v>0.62050002999999998</v>
      </c>
      <c r="D256">
        <v>964.80798340000001</v>
      </c>
      <c r="E256">
        <v>1.6357999999999999</v>
      </c>
      <c r="F256">
        <v>1033.9110107399999</v>
      </c>
      <c r="G256">
        <v>1.5542000499999999</v>
      </c>
      <c r="H256">
        <v>9.9000003020963209E+37</v>
      </c>
      <c r="J256" s="2">
        <f>TREND(Calibration!$A$2:$A$4,Calibration!$B$2:$B$4,C256)</f>
        <v>427.84415160504022</v>
      </c>
      <c r="K256" s="2">
        <f>TREND(Calibration!$A$2:$A$4,Calibration!$C$2:$C$4,E256)</f>
        <v>640.71490472471601</v>
      </c>
      <c r="L256" s="2">
        <f>TREND(Calibration!$A$2:$A$4,Calibration!$D$2:$D$4,G256)</f>
        <v>599.6901646843005</v>
      </c>
    </row>
    <row r="257" spans="1:12" x14ac:dyDescent="0.25">
      <c r="A257">
        <v>1274288</v>
      </c>
      <c r="B257">
        <v>14.239000320000001</v>
      </c>
      <c r="C257">
        <v>0.62370002000000002</v>
      </c>
      <c r="D257">
        <v>600.20898437000005</v>
      </c>
      <c r="E257">
        <v>1.63789999</v>
      </c>
      <c r="F257">
        <v>1247.2960205100001</v>
      </c>
      <c r="G257">
        <v>1.5618000000000001</v>
      </c>
      <c r="H257">
        <v>9.9000003020963209E+37</v>
      </c>
      <c r="J257" s="2">
        <f>TREND(Calibration!$A$2:$A$4,Calibration!$B$2:$B$4,C257)</f>
        <v>429.836126562</v>
      </c>
      <c r="K257" s="2">
        <f>TREND(Calibration!$A$2:$A$4,Calibration!$C$2:$C$4,E257)</f>
        <v>641.55909760746783</v>
      </c>
      <c r="L257" s="2">
        <f>TREND(Calibration!$A$2:$A$4,Calibration!$D$2:$D$4,G257)</f>
        <v>602.81374330627523</v>
      </c>
    </row>
    <row r="258" spans="1:12" x14ac:dyDescent="0.25">
      <c r="A258">
        <v>1279285</v>
      </c>
      <c r="B258">
        <v>14.39299965</v>
      </c>
      <c r="C258">
        <v>0.62050002999999998</v>
      </c>
      <c r="D258">
        <v>1242.5340576200001</v>
      </c>
      <c r="E258">
        <v>1.66820002</v>
      </c>
      <c r="F258">
        <v>1134.9029541</v>
      </c>
      <c r="G258">
        <v>1.5585999500000001</v>
      </c>
      <c r="H258">
        <v>9.9000003020963209E+37</v>
      </c>
      <c r="J258" s="2">
        <f>TREND(Calibration!$A$2:$A$4,Calibration!$B$2:$B$4,C258)</f>
        <v>427.84415160504022</v>
      </c>
      <c r="K258" s="2">
        <f>TREND(Calibration!$A$2:$A$4,Calibration!$C$2:$C$4,E258)</f>
        <v>653.73966497834328</v>
      </c>
      <c r="L258" s="2">
        <f>TREND(Calibration!$A$2:$A$4,Calibration!$D$2:$D$4,G258)</f>
        <v>601.4985231049252</v>
      </c>
    </row>
    <row r="259" spans="1:12" x14ac:dyDescent="0.25">
      <c r="A259">
        <v>1284285</v>
      </c>
      <c r="B259">
        <v>14.48799992</v>
      </c>
      <c r="C259">
        <v>0.61940002000000005</v>
      </c>
      <c r="D259">
        <v>958.46301270000004</v>
      </c>
      <c r="E259">
        <v>1.5801999600000001</v>
      </c>
      <c r="F259">
        <v>1006.00897217</v>
      </c>
      <c r="G259">
        <v>1.56449997</v>
      </c>
      <c r="H259">
        <v>9.9000003020963209E+37</v>
      </c>
      <c r="J259" s="2">
        <f>TREND(Calibration!$A$2:$A$4,Calibration!$B$2:$B$4,C259)</f>
        <v>427.15940184882061</v>
      </c>
      <c r="K259" s="2">
        <f>TREND(Calibration!$A$2:$A$4,Calibration!$C$2:$C$4,E259)</f>
        <v>618.36377064849989</v>
      </c>
      <c r="L259" s="2">
        <f>TREND(Calibration!$A$2:$A$4,Calibration!$D$2:$D$4,G259)</f>
        <v>603.9234306821096</v>
      </c>
    </row>
    <row r="260" spans="1:12" x14ac:dyDescent="0.25">
      <c r="A260">
        <v>1289288</v>
      </c>
      <c r="B260">
        <v>14.44499969</v>
      </c>
      <c r="C260">
        <v>0.61559998999999999</v>
      </c>
      <c r="D260">
        <v>780.86999512</v>
      </c>
      <c r="E260">
        <v>1.59800005</v>
      </c>
      <c r="F260">
        <v>849.50897216999999</v>
      </c>
      <c r="G260">
        <v>1.54879999</v>
      </c>
      <c r="H260">
        <v>9.9000003020963209E+37</v>
      </c>
      <c r="J260" s="2">
        <f>TREND(Calibration!$A$2:$A$4,Calibration!$B$2:$B$4,C260)</f>
        <v>424.7939055204896</v>
      </c>
      <c r="K260" s="2">
        <f>TREND(Calibration!$A$2:$A$4,Calibration!$C$2:$C$4,E260)</f>
        <v>625.51938057537609</v>
      </c>
      <c r="L260" s="2">
        <f>TREND(Calibration!$A$2:$A$4,Calibration!$D$2:$D$4,G260)</f>
        <v>597.4707406126447</v>
      </c>
    </row>
    <row r="261" spans="1:12" x14ac:dyDescent="0.25">
      <c r="A261">
        <v>1294288</v>
      </c>
      <c r="B261">
        <v>14.37199974</v>
      </c>
      <c r="C261">
        <v>0.61290001999999999</v>
      </c>
      <c r="D261">
        <v>331.54800415</v>
      </c>
      <c r="E261">
        <v>1.6038999599999999</v>
      </c>
      <c r="F261">
        <v>1211.0379638700001</v>
      </c>
      <c r="G261">
        <v>1.5542000499999999</v>
      </c>
      <c r="H261">
        <v>9.9000003020963209E+37</v>
      </c>
      <c r="J261" s="2">
        <f>TREND(Calibration!$A$2:$A$4,Calibration!$B$2:$B$4,C261)</f>
        <v>423.11319007308424</v>
      </c>
      <c r="K261" s="2">
        <f>TREND(Calibration!$A$2:$A$4,Calibration!$C$2:$C$4,E261)</f>
        <v>627.89113569367464</v>
      </c>
      <c r="L261" s="2">
        <f>TREND(Calibration!$A$2:$A$4,Calibration!$D$2:$D$4,G261)</f>
        <v>599.6901646843005</v>
      </c>
    </row>
    <row r="262" spans="1:12" x14ac:dyDescent="0.25">
      <c r="A262">
        <v>1299299</v>
      </c>
      <c r="B262">
        <v>14.13799953</v>
      </c>
      <c r="C262">
        <v>0.61780000000000002</v>
      </c>
      <c r="D262">
        <v>9.9000003020963209E+37</v>
      </c>
      <c r="E262">
        <v>1.6335999999999999</v>
      </c>
      <c r="F262">
        <v>589.91198729999996</v>
      </c>
      <c r="G262">
        <v>1.5563999399999999</v>
      </c>
      <c r="H262">
        <v>9.9000003020963209E+37</v>
      </c>
      <c r="J262" s="2">
        <f>TREND(Calibration!$A$2:$A$4,Calibration!$B$2:$B$4,C262)</f>
        <v>426.16339880798773</v>
      </c>
      <c r="K262" s="2">
        <f>TREND(Calibration!$A$2:$A$4,Calibration!$C$2:$C$4,E262)</f>
        <v>639.8305079694677</v>
      </c>
      <c r="L262" s="2">
        <f>TREND(Calibration!$A$2:$A$4,Calibration!$D$2:$D$4,G262)</f>
        <v>600.59431923461932</v>
      </c>
    </row>
    <row r="263" spans="1:12" x14ac:dyDescent="0.25">
      <c r="A263">
        <v>1304288</v>
      </c>
      <c r="B263">
        <v>13.99100018</v>
      </c>
      <c r="C263">
        <v>0.61510003000000002</v>
      </c>
      <c r="D263">
        <v>981.78100586000005</v>
      </c>
      <c r="E263">
        <v>1.59800005</v>
      </c>
      <c r="F263">
        <v>822.88500977000001</v>
      </c>
      <c r="G263">
        <v>1.5575000000000001</v>
      </c>
      <c r="H263">
        <v>9.9000003020963209E+37</v>
      </c>
      <c r="J263" s="2">
        <f>TREND(Calibration!$A$2:$A$4,Calibration!$B$2:$B$4,C263)</f>
        <v>424.48268336058237</v>
      </c>
      <c r="K263" s="2">
        <f>TREND(Calibration!$A$2:$A$4,Calibration!$C$2:$C$4,E263)</f>
        <v>625.51938057537609</v>
      </c>
      <c r="L263" s="2">
        <f>TREND(Calibration!$A$2:$A$4,Calibration!$D$2:$D$4,G263)</f>
        <v>601.04644377476632</v>
      </c>
    </row>
    <row r="264" spans="1:12" x14ac:dyDescent="0.25">
      <c r="A264">
        <v>1309298</v>
      </c>
      <c r="B264">
        <v>13.9090004</v>
      </c>
      <c r="C264">
        <v>0.61350000000000005</v>
      </c>
      <c r="D264">
        <v>797.78198241999996</v>
      </c>
      <c r="E264">
        <v>1.6093000200000001</v>
      </c>
      <c r="F264">
        <v>1240.1180419899999</v>
      </c>
      <c r="G264">
        <v>1.5532000100000001</v>
      </c>
      <c r="H264">
        <v>9.9000003020963209E+37</v>
      </c>
      <c r="J264" s="2">
        <f>TREND(Calibration!$A$2:$A$4,Calibration!$B$2:$B$4,C264)</f>
        <v>423.48667409480834</v>
      </c>
      <c r="K264" s="2">
        <f>TREND(Calibration!$A$2:$A$4,Calibration!$C$2:$C$4,E264)</f>
        <v>630.06195184919568</v>
      </c>
      <c r="L264" s="2">
        <f>TREND(Calibration!$A$2:$A$4,Calibration!$D$2:$D$4,G264)</f>
        <v>599.27914835325635</v>
      </c>
    </row>
    <row r="265" spans="1:12" x14ac:dyDescent="0.25">
      <c r="A265">
        <v>1314288</v>
      </c>
      <c r="B265">
        <v>13.8579998</v>
      </c>
      <c r="C265">
        <v>0.62</v>
      </c>
      <c r="D265">
        <v>904.69396973000005</v>
      </c>
      <c r="E265">
        <v>1.58389997</v>
      </c>
      <c r="F265">
        <v>1045.125</v>
      </c>
      <c r="G265">
        <v>1.5391000500000001</v>
      </c>
      <c r="H265">
        <v>9.9000003020963209E+37</v>
      </c>
      <c r="J265" s="2">
        <f>TREND(Calibration!$A$2:$A$4,Calibration!$B$2:$B$4,C265)</f>
        <v>427.53288587054459</v>
      </c>
      <c r="K265" s="2">
        <f>TREND(Calibration!$A$2:$A$4,Calibration!$C$2:$C$4,E265)</f>
        <v>619.85116921140275</v>
      </c>
      <c r="L265" s="2">
        <f>TREND(Calibration!$A$2:$A$4,Calibration!$D$2:$D$4,G265)</f>
        <v>593.48406632946694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13.95300007</v>
      </c>
      <c r="C2">
        <v>0.62370002000000002</v>
      </c>
      <c r="D2">
        <v>885.23199463000003</v>
      </c>
      <c r="E2">
        <v>1.6368999500000001</v>
      </c>
      <c r="F2">
        <v>1166.5209960899999</v>
      </c>
      <c r="G2">
        <v>1.5326000500000001</v>
      </c>
      <c r="H2">
        <v>9.9000003020963209E+37</v>
      </c>
      <c r="J2" s="2">
        <f>TREND(Calibration!$A$2:$A$4,Calibration!$B$2:$B$4,C2)</f>
        <v>429.836126562</v>
      </c>
      <c r="K2" s="2">
        <f>TREND(Calibration!$A$2:$A$4,Calibration!$C$2:$C$4,E2)</f>
        <v>641.15708300241397</v>
      </c>
      <c r="L2" s="2">
        <f>TREND(Calibration!$A$2:$A$4,Calibration!$D$2:$D$4,G2)</f>
        <v>590.81256703765121</v>
      </c>
      <c r="N2" s="2">
        <f>AVERAGE(J2:J121)</f>
        <v>424.63673389965345</v>
      </c>
    </row>
    <row r="3" spans="1:14" x14ac:dyDescent="0.25">
      <c r="A3">
        <v>5072</v>
      </c>
      <c r="B3">
        <v>14.16899967</v>
      </c>
      <c r="C3">
        <v>0.62699996999999996</v>
      </c>
      <c r="D3">
        <v>1145.72595215</v>
      </c>
      <c r="E3">
        <v>1.58449996</v>
      </c>
      <c r="F3">
        <v>895.08898925999995</v>
      </c>
      <c r="G3">
        <v>1.5283000499999999</v>
      </c>
      <c r="H3">
        <v>9.9000003020963209E+37</v>
      </c>
      <c r="J3" s="2">
        <f>TREND(Calibration!$A$2:$A$4,Calibration!$B$2:$B$4,C3)</f>
        <v>431.89032603112935</v>
      </c>
      <c r="K3" s="2">
        <f>TREND(Calibration!$A$2:$A$4,Calibration!$C$2:$C$4,E3)</f>
        <v>620.09236430648525</v>
      </c>
      <c r="L3" s="2">
        <f>TREND(Calibration!$A$2:$A$4,Calibration!$D$2:$D$4,G3)</f>
        <v>589.04526750614218</v>
      </c>
    </row>
    <row r="4" spans="1:14" x14ac:dyDescent="0.25">
      <c r="A4">
        <v>10075</v>
      </c>
      <c r="B4">
        <v>14.319000239999999</v>
      </c>
      <c r="C4">
        <v>0.62809998</v>
      </c>
      <c r="D4">
        <v>519.38098145000004</v>
      </c>
      <c r="E4">
        <v>1.5769000099999999</v>
      </c>
      <c r="F4">
        <v>9.9000003020963209E+37</v>
      </c>
      <c r="G4">
        <v>1.5255999600000001</v>
      </c>
      <c r="H4">
        <v>1317.05700684</v>
      </c>
      <c r="J4" s="2">
        <f>TREND(Calibration!$A$2:$A$4,Calibration!$B$2:$B$4,C4)</f>
        <v>432.57507578734908</v>
      </c>
      <c r="K4" s="2">
        <f>TREND(Calibration!$A$2:$A$4,Calibration!$C$2:$C$4,E4)</f>
        <v>617.03719561555363</v>
      </c>
      <c r="L4" s="2">
        <f>TREND(Calibration!$A$2:$A$4,Calibration!$D$2:$D$4,G4)</f>
        <v>587.93553081032087</v>
      </c>
    </row>
    <row r="5" spans="1:14" x14ac:dyDescent="0.25">
      <c r="A5">
        <v>15072</v>
      </c>
      <c r="B5">
        <v>14.43900013</v>
      </c>
      <c r="C5">
        <v>0.62809998</v>
      </c>
      <c r="D5">
        <v>1061.30700684</v>
      </c>
      <c r="E5">
        <v>1.60339999</v>
      </c>
      <c r="F5">
        <v>9.9000003020963209E+37</v>
      </c>
      <c r="G5">
        <v>1.52079999</v>
      </c>
      <c r="H5">
        <v>9.9000003020963209E+37</v>
      </c>
      <c r="J5" s="2">
        <f>TREND(Calibration!$A$2:$A$4,Calibration!$B$2:$B$4,C5)</f>
        <v>432.57507578734908</v>
      </c>
      <c r="K5" s="2">
        <f>TREND(Calibration!$A$2:$A$4,Calibration!$C$2:$C$4,E5)</f>
        <v>627.69014849107407</v>
      </c>
      <c r="L5" s="2">
        <f>TREND(Calibration!$A$2:$A$4,Calibration!$D$2:$D$4,G5)</f>
        <v>585.96274366328441</v>
      </c>
    </row>
    <row r="6" spans="1:14" x14ac:dyDescent="0.25">
      <c r="A6">
        <v>20073</v>
      </c>
      <c r="B6">
        <v>14.442999840000001</v>
      </c>
      <c r="C6">
        <v>0.62860000000000005</v>
      </c>
      <c r="D6">
        <v>1020.40899658</v>
      </c>
      <c r="E6">
        <v>1.53429997</v>
      </c>
      <c r="F6">
        <v>1238.7600097699999</v>
      </c>
      <c r="G6">
        <v>1.51859999</v>
      </c>
      <c r="H6">
        <v>9.9000003020963209E+37</v>
      </c>
      <c r="J6" s="2">
        <f>TREND(Calibration!$A$2:$A$4,Calibration!$B$2:$B$4,C6)</f>
        <v>432.8863352969035</v>
      </c>
      <c r="K6" s="2">
        <f>TREND(Calibration!$A$2:$A$4,Calibration!$C$2:$C$4,E6)</f>
        <v>599.91204236580472</v>
      </c>
      <c r="L6" s="2">
        <f>TREND(Calibration!$A$2:$A$4,Calibration!$D$2:$D$4,G6)</f>
        <v>585.05854390297759</v>
      </c>
    </row>
    <row r="7" spans="1:14" x14ac:dyDescent="0.25">
      <c r="A7">
        <v>25075</v>
      </c>
      <c r="B7">
        <v>14.24199963</v>
      </c>
      <c r="C7">
        <v>0.62699996999999996</v>
      </c>
      <c r="D7">
        <v>9.9000003020963209E+37</v>
      </c>
      <c r="E7">
        <v>1.4953999499999999</v>
      </c>
      <c r="F7">
        <v>799.06298828000001</v>
      </c>
      <c r="G7">
        <v>1.5120999799999999</v>
      </c>
      <c r="H7">
        <v>9.9000003020963209E+37</v>
      </c>
      <c r="J7" s="2">
        <f>TREND(Calibration!$A$2:$A$4,Calibration!$B$2:$B$4,C7)</f>
        <v>431.89032603112935</v>
      </c>
      <c r="K7" s="2">
        <f>TREND(Calibration!$A$2:$A$4,Calibration!$C$2:$C$4,E7)</f>
        <v>584.2742916989439</v>
      </c>
      <c r="L7" s="2">
        <f>TREND(Calibration!$A$2:$A$4,Calibration!$D$2:$D$4,G7)</f>
        <v>582.3870405011628</v>
      </c>
    </row>
    <row r="8" spans="1:14" x14ac:dyDescent="0.25">
      <c r="A8">
        <v>30075</v>
      </c>
      <c r="B8">
        <v>14.105999949999999</v>
      </c>
      <c r="C8">
        <v>0.61940002000000005</v>
      </c>
      <c r="D8">
        <v>763.72198486000002</v>
      </c>
      <c r="E8">
        <v>1.47490001</v>
      </c>
      <c r="F8">
        <v>626.78601074000005</v>
      </c>
      <c r="G8">
        <v>1.5169999599999999</v>
      </c>
      <c r="H8">
        <v>9.9000003020963209E+37</v>
      </c>
      <c r="J8" s="2">
        <f>TREND(Calibration!$A$2:$A$4,Calibration!$B$2:$B$4,C8)</f>
        <v>427.15940184882061</v>
      </c>
      <c r="K8" s="2">
        <f>TREND(Calibration!$A$2:$A$4,Calibration!$C$2:$C$4,E8)</f>
        <v>576.03334605404177</v>
      </c>
      <c r="L8" s="2">
        <f>TREND(Calibration!$A$2:$A$4,Calibration!$D$2:$D$4,G8)</f>
        <v>584.40093174730305</v>
      </c>
    </row>
    <row r="9" spans="1:14" x14ac:dyDescent="0.25">
      <c r="A9">
        <v>35075</v>
      </c>
      <c r="B9">
        <v>13.942999840000001</v>
      </c>
      <c r="C9">
        <v>0.61240000000000006</v>
      </c>
      <c r="D9">
        <v>1011.59899902</v>
      </c>
      <c r="E9">
        <v>1.4553999900000001</v>
      </c>
      <c r="F9">
        <v>379.89401244999999</v>
      </c>
      <c r="G9">
        <v>1.51909995</v>
      </c>
      <c r="H9">
        <v>9.9000003020963209E+37</v>
      </c>
      <c r="J9" s="2">
        <f>TREND(Calibration!$A$2:$A$4,Calibration!$B$2:$B$4,C9)</f>
        <v>422.80193056352988</v>
      </c>
      <c r="K9" s="2">
        <f>TREND(Calibration!$A$2:$A$4,Calibration!$C$2:$C$4,E9)</f>
        <v>568.19436677437045</v>
      </c>
      <c r="L9" s="2">
        <f>TREND(Calibration!$A$2:$A$4,Calibration!$D$2:$D$4,G9)</f>
        <v>585.26402740850619</v>
      </c>
    </row>
    <row r="10" spans="1:14" x14ac:dyDescent="0.25">
      <c r="A10">
        <v>40078</v>
      </c>
      <c r="B10">
        <v>13.90799999</v>
      </c>
      <c r="C10">
        <v>0.61510003000000002</v>
      </c>
      <c r="D10">
        <v>804.90301513999998</v>
      </c>
      <c r="E10">
        <v>1.4830000400000001</v>
      </c>
      <c r="F10">
        <v>785.70599364999998</v>
      </c>
      <c r="G10">
        <v>1.5169999599999999</v>
      </c>
      <c r="H10">
        <v>9.9000003020963209E+37</v>
      </c>
      <c r="J10" s="2">
        <f>TREND(Calibration!$A$2:$A$4,Calibration!$B$2:$B$4,C10)</f>
        <v>424.48268336058237</v>
      </c>
      <c r="K10" s="2">
        <f>TREND(Calibration!$A$2:$A$4,Calibration!$C$2:$C$4,E10)</f>
        <v>579.28954616741169</v>
      </c>
      <c r="L10" s="2">
        <f>TREND(Calibration!$A$2:$A$4,Calibration!$D$2:$D$4,G10)</f>
        <v>584.40093174730305</v>
      </c>
    </row>
    <row r="11" spans="1:14" x14ac:dyDescent="0.25">
      <c r="A11">
        <v>45086</v>
      </c>
      <c r="B11">
        <v>13.87300014</v>
      </c>
      <c r="C11">
        <v>0.61350000000000005</v>
      </c>
      <c r="D11">
        <v>1098.1440429700001</v>
      </c>
      <c r="E11">
        <v>1.54830003</v>
      </c>
      <c r="F11">
        <v>828.18200683999999</v>
      </c>
      <c r="G11">
        <v>1.52890003</v>
      </c>
      <c r="H11">
        <v>9.9000003020963209E+37</v>
      </c>
      <c r="J11" s="2">
        <f>TREND(Calibration!$A$2:$A$4,Calibration!$B$2:$B$4,C11)</f>
        <v>423.48667409480834</v>
      </c>
      <c r="K11" s="2">
        <f>TREND(Calibration!$A$2:$A$4,Calibration!$C$2:$C$4,E11)</f>
        <v>605.54004583729636</v>
      </c>
      <c r="L11" s="2">
        <f>TREND(Calibration!$A$2:$A$4,Calibration!$D$2:$D$4,G11)</f>
        <v>589.29185922077352</v>
      </c>
    </row>
    <row r="12" spans="1:14" x14ac:dyDescent="0.25">
      <c r="A12">
        <v>50077</v>
      </c>
      <c r="B12">
        <v>13.97999954</v>
      </c>
      <c r="C12">
        <v>0.61619997000000004</v>
      </c>
      <c r="D12">
        <v>1328.7280273399999</v>
      </c>
      <c r="E12">
        <v>1.55050004</v>
      </c>
      <c r="F12">
        <v>638.06799316000001</v>
      </c>
      <c r="G12">
        <v>1.5262000600000001</v>
      </c>
      <c r="H12">
        <v>9.9000003020963209E+37</v>
      </c>
      <c r="J12" s="2">
        <f>TREND(Calibration!$A$2:$A$4,Calibration!$B$2:$B$4,C12)</f>
        <v>425.16738954221364</v>
      </c>
      <c r="K12" s="2">
        <f>TREND(Calibration!$A$2:$A$4,Calibration!$C$2:$C$4,E12)</f>
        <v>606.42444661252989</v>
      </c>
      <c r="L12" s="2">
        <f>TREND(Calibration!$A$2:$A$4,Calibration!$D$2:$D$4,G12)</f>
        <v>588.18217184493915</v>
      </c>
    </row>
    <row r="13" spans="1:14" x14ac:dyDescent="0.25">
      <c r="A13">
        <v>55077</v>
      </c>
      <c r="B13">
        <v>14.152000429999999</v>
      </c>
      <c r="C13">
        <v>0.61940002000000005</v>
      </c>
      <c r="D13">
        <v>9.9000003020963209E+37</v>
      </c>
      <c r="E13">
        <v>1.5699000400000001</v>
      </c>
      <c r="F13">
        <v>1011.54998779</v>
      </c>
      <c r="G13">
        <v>1.54449999</v>
      </c>
      <c r="H13">
        <v>9.9000003020963209E+37</v>
      </c>
      <c r="J13" s="2">
        <f>TREND(Calibration!$A$2:$A$4,Calibration!$B$2:$B$4,C13)</f>
        <v>427.15940184882061</v>
      </c>
      <c r="K13" s="2">
        <f>TREND(Calibration!$A$2:$A$4,Calibration!$C$2:$C$4,E13)</f>
        <v>614.2232179997194</v>
      </c>
      <c r="L13" s="2">
        <f>TREND(Calibration!$A$2:$A$4,Calibration!$D$2:$D$4,G13)</f>
        <v>595.70344108113579</v>
      </c>
    </row>
    <row r="14" spans="1:14" x14ac:dyDescent="0.25">
      <c r="A14">
        <v>60078</v>
      </c>
      <c r="B14">
        <v>14.27900028</v>
      </c>
      <c r="C14">
        <v>0.62639999000000002</v>
      </c>
      <c r="D14">
        <v>737.37402343999997</v>
      </c>
      <c r="E14">
        <v>1.47920001</v>
      </c>
      <c r="F14">
        <v>9.9000003020963209E+37</v>
      </c>
      <c r="G14">
        <v>1.5440000300000001</v>
      </c>
      <c r="H14">
        <v>9.9000003020963209E+37</v>
      </c>
      <c r="J14" s="2">
        <f>TREND(Calibration!$A$2:$A$4,Calibration!$B$2:$B$4,C14)</f>
        <v>431.51684200940537</v>
      </c>
      <c r="K14" s="2">
        <f>TREND(Calibration!$A$2:$A$4,Calibration!$C$2:$C$4,E14)</f>
        <v>577.76193971202702</v>
      </c>
      <c r="L14" s="2">
        <f>TREND(Calibration!$A$2:$A$4,Calibration!$D$2:$D$4,G14)</f>
        <v>595.49795757560719</v>
      </c>
    </row>
    <row r="15" spans="1:14" x14ac:dyDescent="0.25">
      <c r="A15">
        <v>65088</v>
      </c>
      <c r="B15">
        <v>14.338000299999999</v>
      </c>
      <c r="C15">
        <v>0.61460000000000004</v>
      </c>
      <c r="D15">
        <v>998.80999756000006</v>
      </c>
      <c r="E15">
        <v>1.5099999900000001</v>
      </c>
      <c r="F15">
        <v>1076.1159668</v>
      </c>
      <c r="G15">
        <v>1.5424</v>
      </c>
      <c r="H15">
        <v>9.9000003020963209E+37</v>
      </c>
      <c r="J15" s="2">
        <f>TREND(Calibration!$A$2:$A$4,Calibration!$B$2:$B$4,C15)</f>
        <v>424.17141762608674</v>
      </c>
      <c r="K15" s="2">
        <f>TREND(Calibration!$A$2:$A$4,Calibration!$C$2:$C$4,E15)</f>
        <v>590.1434862455327</v>
      </c>
      <c r="L15" s="2">
        <f>TREND(Calibration!$A$2:$A$4,Calibration!$D$2:$D$4,G15)</f>
        <v>594.84034541993276</v>
      </c>
    </row>
    <row r="16" spans="1:14" x14ac:dyDescent="0.25">
      <c r="A16">
        <v>70079</v>
      </c>
      <c r="B16">
        <v>14.31499958</v>
      </c>
      <c r="C16">
        <v>0.61780000000000002</v>
      </c>
      <c r="D16">
        <v>514.43902588000003</v>
      </c>
      <c r="E16">
        <v>1.5028999999999999</v>
      </c>
      <c r="F16">
        <v>1271.5080566399999</v>
      </c>
      <c r="G16">
        <v>1.5450999700000001</v>
      </c>
      <c r="H16">
        <v>9.9000003020963209E+37</v>
      </c>
      <c r="J16" s="2">
        <f>TREND(Calibration!$A$2:$A$4,Calibration!$B$2:$B$4,C16)</f>
        <v>426.16339880798773</v>
      </c>
      <c r="K16" s="2">
        <f>TREND(Calibration!$A$2:$A$4,Calibration!$C$2:$C$4,E16)</f>
        <v>587.28930073721654</v>
      </c>
      <c r="L16" s="2">
        <f>TREND(Calibration!$A$2:$A$4,Calibration!$D$2:$D$4,G16)</f>
        <v>595.95003279576724</v>
      </c>
    </row>
    <row r="17" spans="1:12" x14ac:dyDescent="0.25">
      <c r="A17">
        <v>75079</v>
      </c>
      <c r="B17">
        <v>14.18799973</v>
      </c>
      <c r="C17">
        <v>0.61460000000000004</v>
      </c>
      <c r="D17">
        <v>968.97198486000002</v>
      </c>
      <c r="E17">
        <v>1.5418000199999999</v>
      </c>
      <c r="F17">
        <v>1177.14001465</v>
      </c>
      <c r="G17">
        <v>1.5391000500000001</v>
      </c>
      <c r="H17">
        <v>9.9000003020963209E+37</v>
      </c>
      <c r="J17" s="2">
        <f>TREND(Calibration!$A$2:$A$4,Calibration!$B$2:$B$4,C17)</f>
        <v>424.17141762608674</v>
      </c>
      <c r="K17" s="2">
        <f>TREND(Calibration!$A$2:$A$4,Calibration!$C$2:$C$4,E17)</f>
        <v>602.92705140407747</v>
      </c>
      <c r="L17" s="2">
        <f>TREND(Calibration!$A$2:$A$4,Calibration!$D$2:$D$4,G17)</f>
        <v>593.48406632946694</v>
      </c>
    </row>
    <row r="18" spans="1:12" x14ac:dyDescent="0.25">
      <c r="A18">
        <v>80079</v>
      </c>
      <c r="B18">
        <v>14.05200005</v>
      </c>
      <c r="C18">
        <v>0.61669998999999998</v>
      </c>
      <c r="D18">
        <v>962.09997558999999</v>
      </c>
      <c r="E18">
        <v>1.66760004</v>
      </c>
      <c r="F18">
        <v>9.9000003020963209E+37</v>
      </c>
      <c r="G18">
        <v>1.53209996</v>
      </c>
      <c r="H18">
        <v>9.9000003020963209E+37</v>
      </c>
      <c r="J18" s="2">
        <f>TREND(Calibration!$A$2:$A$4,Calibration!$B$2:$B$4,C18)</f>
        <v>425.47864905176806</v>
      </c>
      <c r="K18" s="2">
        <f>TREND(Calibration!$A$2:$A$4,Calibration!$C$2:$C$4,E18)</f>
        <v>653.49847390324601</v>
      </c>
      <c r="L18" s="2">
        <f>TREND(Calibration!$A$2:$A$4,Calibration!$D$2:$D$4,G18)</f>
        <v>590.60703010213672</v>
      </c>
    </row>
    <row r="19" spans="1:12" x14ac:dyDescent="0.25">
      <c r="A19">
        <v>85080</v>
      </c>
      <c r="B19">
        <v>13.95100021</v>
      </c>
      <c r="C19">
        <v>0.61080003000000005</v>
      </c>
      <c r="D19">
        <v>1362.9880371100001</v>
      </c>
      <c r="E19">
        <v>1.6227999900000001</v>
      </c>
      <c r="F19">
        <v>933.05102538999995</v>
      </c>
      <c r="G19">
        <v>1.5326000500000001</v>
      </c>
      <c r="H19">
        <v>9.9000003020963209E+37</v>
      </c>
      <c r="J19" s="2">
        <f>TREND(Calibration!$A$2:$A$4,Calibration!$B$2:$B$4,C19)</f>
        <v>421.80595864740297</v>
      </c>
      <c r="K19" s="2">
        <f>TREND(Calibration!$A$2:$A$4,Calibration!$C$2:$C$4,E19)</f>
        <v>635.48891987826357</v>
      </c>
      <c r="L19" s="2">
        <f>TREND(Calibration!$A$2:$A$4,Calibration!$D$2:$D$4,G19)</f>
        <v>590.81256703765121</v>
      </c>
    </row>
    <row r="20" spans="1:12" x14ac:dyDescent="0.25">
      <c r="A20">
        <v>90079</v>
      </c>
      <c r="B20">
        <v>14.02900028</v>
      </c>
      <c r="C20">
        <v>0.61400001999999998</v>
      </c>
      <c r="D20">
        <v>672.16101074000005</v>
      </c>
      <c r="E20">
        <v>1.5958000400000001</v>
      </c>
      <c r="F20">
        <v>1320.93005371</v>
      </c>
      <c r="G20">
        <v>1.53100002</v>
      </c>
      <c r="H20">
        <v>1286.1080322299999</v>
      </c>
      <c r="J20" s="2">
        <f>TREND(Calibration!$A$2:$A$4,Calibration!$B$2:$B$4,C20)</f>
        <v>423.7979336043627</v>
      </c>
      <c r="K20" s="2">
        <f>TREND(Calibration!$A$2:$A$4,Calibration!$C$2:$C$4,E20)</f>
        <v>624.63497980014256</v>
      </c>
      <c r="L20" s="2">
        <f>TREND(Calibration!$A$2:$A$4,Calibration!$D$2:$D$4,G20)</f>
        <v>590.15495488197666</v>
      </c>
    </row>
    <row r="21" spans="1:12" x14ac:dyDescent="0.25">
      <c r="A21">
        <v>95079</v>
      </c>
      <c r="B21">
        <v>14.067999840000001</v>
      </c>
      <c r="C21">
        <v>0.61240000000000006</v>
      </c>
      <c r="D21">
        <v>1049.9470214800001</v>
      </c>
      <c r="E21">
        <v>1.57529998</v>
      </c>
      <c r="F21">
        <v>1086.1199951200001</v>
      </c>
      <c r="G21">
        <v>1.5277999600000001</v>
      </c>
      <c r="H21">
        <v>9.9000003020963209E+37</v>
      </c>
      <c r="J21" s="2">
        <f>TREND(Calibration!$A$2:$A$4,Calibration!$B$2:$B$4,C21)</f>
        <v>422.80193056352988</v>
      </c>
      <c r="K21" s="2">
        <f>TREND(Calibration!$A$2:$A$4,Calibration!$C$2:$C$4,E21)</f>
        <v>616.39398591541737</v>
      </c>
      <c r="L21" s="2">
        <f>TREND(Calibration!$A$2:$A$4,Calibration!$D$2:$D$4,G21)</f>
        <v>588.83973057062781</v>
      </c>
    </row>
    <row r="22" spans="1:12" x14ac:dyDescent="0.25">
      <c r="A22">
        <v>100081</v>
      </c>
      <c r="B22">
        <v>14.17199993</v>
      </c>
      <c r="C22">
        <v>0.60860002000000002</v>
      </c>
      <c r="D22">
        <v>9.9000003020963209E+37</v>
      </c>
      <c r="E22">
        <v>1.5882999900000001</v>
      </c>
      <c r="F22">
        <v>622.90600586000005</v>
      </c>
      <c r="G22">
        <v>1.5298999499999999</v>
      </c>
      <c r="H22">
        <v>9.9000003020963209E+37</v>
      </c>
      <c r="J22" s="2">
        <f>TREND(Calibration!$A$2:$A$4,Calibration!$B$2:$B$4,C22)</f>
        <v>420.43646535990484</v>
      </c>
      <c r="K22" s="2">
        <f>TREND(Calibration!$A$2:$A$4,Calibration!$C$2:$C$4,E22)</f>
        <v>621.61997076186981</v>
      </c>
      <c r="L22" s="2">
        <f>TREND(Calibration!$A$2:$A$4,Calibration!$D$2:$D$4,G22)</f>
        <v>589.70282623183084</v>
      </c>
    </row>
    <row r="23" spans="1:12" x14ac:dyDescent="0.25">
      <c r="A23">
        <v>105081</v>
      </c>
      <c r="B23">
        <v>14.38899994</v>
      </c>
      <c r="C23">
        <v>0.60809999999999997</v>
      </c>
      <c r="D23">
        <v>581.53100586000005</v>
      </c>
      <c r="E23">
        <v>1.4894000300000001</v>
      </c>
      <c r="F23">
        <v>1003.49499512</v>
      </c>
      <c r="G23">
        <v>1.54069996</v>
      </c>
      <c r="H23">
        <v>1214.9630127</v>
      </c>
      <c r="J23" s="2">
        <f>TREND(Calibration!$A$2:$A$4,Calibration!$B$2:$B$4,C23)</f>
        <v>420.12520585035037</v>
      </c>
      <c r="K23" s="2">
        <f>TREND(Calibration!$A$2:$A$4,Calibration!$C$2:$C$4,E23)</f>
        <v>581.86233270814876</v>
      </c>
      <c r="L23" s="2">
        <f>TREND(Calibration!$A$2:$A$4,Calibration!$D$2:$D$4,G23)</f>
        <v>594.14162916515443</v>
      </c>
    </row>
    <row r="24" spans="1:12" x14ac:dyDescent="0.25">
      <c r="A24">
        <v>110081</v>
      </c>
      <c r="B24">
        <v>14.42500019</v>
      </c>
      <c r="C24">
        <v>0.60589999000000005</v>
      </c>
      <c r="D24">
        <v>1112.48400879</v>
      </c>
      <c r="E24">
        <v>1.4731999600000001</v>
      </c>
      <c r="F24">
        <v>545.65997314000003</v>
      </c>
      <c r="G24">
        <v>1.5326000500000001</v>
      </c>
      <c r="H24">
        <v>9.9000003020963209E+37</v>
      </c>
      <c r="J24" s="2">
        <f>TREND(Calibration!$A$2:$A$4,Calibration!$B$2:$B$4,C24)</f>
        <v>418.75571256285235</v>
      </c>
      <c r="K24" s="2">
        <f>TREND(Calibration!$A$2:$A$4,Calibration!$C$2:$C$4,E24)</f>
        <v>575.34992846142359</v>
      </c>
      <c r="L24" s="2">
        <f>TREND(Calibration!$A$2:$A$4,Calibration!$D$2:$D$4,G24)</f>
        <v>590.81256703765121</v>
      </c>
    </row>
    <row r="25" spans="1:12" x14ac:dyDescent="0.25">
      <c r="A25">
        <v>115080</v>
      </c>
      <c r="B25">
        <v>14.369999890000001</v>
      </c>
      <c r="C25">
        <v>0.61189996999999996</v>
      </c>
      <c r="D25">
        <v>950.04400635000002</v>
      </c>
      <c r="E25">
        <v>1.6288000300000001</v>
      </c>
      <c r="F25">
        <v>883.72601318</v>
      </c>
      <c r="G25">
        <v>1.54449999</v>
      </c>
      <c r="H25">
        <v>1200.0760498</v>
      </c>
      <c r="J25" s="2">
        <f>TREND(Calibration!$A$2:$A$4,Calibration!$B$2:$B$4,C25)</f>
        <v>422.49066482903419</v>
      </c>
      <c r="K25" s="2">
        <f>TREND(Calibration!$A$2:$A$4,Calibration!$C$2:$C$4,E25)</f>
        <v>637.90092710888177</v>
      </c>
      <c r="L25" s="2">
        <f>TREND(Calibration!$A$2:$A$4,Calibration!$D$2:$D$4,G25)</f>
        <v>595.70344108113579</v>
      </c>
    </row>
    <row r="26" spans="1:12" x14ac:dyDescent="0.25">
      <c r="A26">
        <v>120082</v>
      </c>
      <c r="B26">
        <v>14.178999900000001</v>
      </c>
      <c r="C26">
        <v>0.60750002000000003</v>
      </c>
      <c r="D26">
        <v>9.9000003020963209E+37</v>
      </c>
      <c r="E26">
        <v>1.6038999599999999</v>
      </c>
      <c r="F26">
        <v>281.41299437999999</v>
      </c>
      <c r="G26">
        <v>1.5397000300000001</v>
      </c>
      <c r="H26">
        <v>9.9000003020963209E+37</v>
      </c>
      <c r="J26" s="2">
        <f>TREND(Calibration!$A$2:$A$4,Calibration!$B$2:$B$4,C26)</f>
        <v>419.75172182862639</v>
      </c>
      <c r="K26" s="2">
        <f>TREND(Calibration!$A$2:$A$4,Calibration!$C$2:$C$4,E26)</f>
        <v>627.89113569367464</v>
      </c>
      <c r="L26" s="2">
        <f>TREND(Calibration!$A$2:$A$4,Calibration!$D$2:$D$4,G26)</f>
        <v>593.73065804409828</v>
      </c>
    </row>
    <row r="27" spans="1:12" x14ac:dyDescent="0.25">
      <c r="A27">
        <v>125082</v>
      </c>
      <c r="B27">
        <v>14.059000019999999</v>
      </c>
      <c r="C27">
        <v>0.60970002000000001</v>
      </c>
      <c r="D27">
        <v>1088.1149902300001</v>
      </c>
      <c r="E27">
        <v>1.5915000399999999</v>
      </c>
      <c r="F27">
        <v>526.37200928000004</v>
      </c>
      <c r="G27">
        <v>1.54779994</v>
      </c>
      <c r="H27">
        <v>9.9000003020963209E+37</v>
      </c>
      <c r="J27" s="2">
        <f>TREND(Calibration!$A$2:$A$4,Calibration!$B$2:$B$4,C27)</f>
        <v>421.1212088911833</v>
      </c>
      <c r="K27" s="2">
        <f>TREND(Calibration!$A$2:$A$4,Calibration!$C$2:$C$4,E27)</f>
        <v>622.9063861421572</v>
      </c>
      <c r="L27" s="2">
        <f>TREND(Calibration!$A$2:$A$4,Calibration!$D$2:$D$4,G27)</f>
        <v>597.05972017160161</v>
      </c>
    </row>
    <row r="28" spans="1:12" x14ac:dyDescent="0.25">
      <c r="A28">
        <v>130081</v>
      </c>
      <c r="B28">
        <v>13.954999920000001</v>
      </c>
      <c r="C28">
        <v>0.60970002000000001</v>
      </c>
      <c r="D28">
        <v>739.30200194999998</v>
      </c>
      <c r="E28">
        <v>1.5008000100000001</v>
      </c>
      <c r="F28">
        <v>600.18298340000001</v>
      </c>
      <c r="G28">
        <v>1.5493999700000001</v>
      </c>
      <c r="H28">
        <v>9.9000003020963209E+37</v>
      </c>
      <c r="J28" s="2">
        <f>TREND(Calibration!$A$2:$A$4,Calibration!$B$2:$B$4,C28)</f>
        <v>421.1212088911833</v>
      </c>
      <c r="K28" s="2">
        <f>TREND(Calibration!$A$2:$A$4,Calibration!$C$2:$C$4,E28)</f>
        <v>586.44510785446494</v>
      </c>
      <c r="L28" s="2">
        <f>TREND(Calibration!$A$2:$A$4,Calibration!$D$2:$D$4,G28)</f>
        <v>597.71733232727604</v>
      </c>
    </row>
    <row r="29" spans="1:12" x14ac:dyDescent="0.25">
      <c r="A29">
        <v>135081</v>
      </c>
      <c r="B29">
        <v>13.90600014</v>
      </c>
      <c r="C29">
        <v>0.60860002000000002</v>
      </c>
      <c r="D29">
        <v>1195.4289550799999</v>
      </c>
      <c r="E29">
        <v>1.54449999</v>
      </c>
      <c r="F29">
        <v>565.41802978999999</v>
      </c>
      <c r="G29">
        <v>1.5493999700000001</v>
      </c>
      <c r="H29">
        <v>9.9000003020963209E+37</v>
      </c>
      <c r="J29" s="2">
        <f>TREND(Calibration!$A$2:$A$4,Calibration!$B$2:$B$4,C29)</f>
        <v>420.43646535990484</v>
      </c>
      <c r="K29" s="2">
        <f>TREND(Calibration!$A$2:$A$4,Calibration!$C$2:$C$4,E29)</f>
        <v>604.01243536192646</v>
      </c>
      <c r="L29" s="2">
        <f>TREND(Calibration!$A$2:$A$4,Calibration!$D$2:$D$4,G29)</f>
        <v>597.71733232727604</v>
      </c>
    </row>
    <row r="30" spans="1:12" x14ac:dyDescent="0.25">
      <c r="A30">
        <v>140081</v>
      </c>
      <c r="B30">
        <v>13.99699974</v>
      </c>
      <c r="C30">
        <v>0.61189996999999996</v>
      </c>
      <c r="D30">
        <v>9.9000003020963209E+37</v>
      </c>
      <c r="E30">
        <v>1.5440000300000001</v>
      </c>
      <c r="F30">
        <v>160.81399536000001</v>
      </c>
      <c r="G30">
        <v>1.54990005</v>
      </c>
      <c r="H30">
        <v>9.9000003020963209E+37</v>
      </c>
      <c r="J30" s="2">
        <f>TREND(Calibration!$A$2:$A$4,Calibration!$B$2:$B$4,C30)</f>
        <v>422.49066482903419</v>
      </c>
      <c r="K30" s="2">
        <f>TREND(Calibration!$A$2:$A$4,Calibration!$C$2:$C$4,E30)</f>
        <v>603.811452179311</v>
      </c>
      <c r="L30" s="2">
        <f>TREND(Calibration!$A$2:$A$4,Calibration!$D$2:$D$4,G30)</f>
        <v>597.92286515279159</v>
      </c>
    </row>
    <row r="31" spans="1:12" x14ac:dyDescent="0.25">
      <c r="A31">
        <v>145092</v>
      </c>
      <c r="B31">
        <v>14.211000439999999</v>
      </c>
      <c r="C31">
        <v>0.61729997000000003</v>
      </c>
      <c r="D31">
        <v>673.22900390999996</v>
      </c>
      <c r="E31">
        <v>1.5440000300000001</v>
      </c>
      <c r="F31">
        <v>945.31896973000005</v>
      </c>
      <c r="G31">
        <v>1.5440000300000001</v>
      </c>
      <c r="H31">
        <v>9.9000003020963209E+37</v>
      </c>
      <c r="J31" s="2">
        <f>TREND(Calibration!$A$2:$A$4,Calibration!$B$2:$B$4,C31)</f>
        <v>425.8521330734921</v>
      </c>
      <c r="K31" s="2">
        <f>TREND(Calibration!$A$2:$A$4,Calibration!$C$2:$C$4,E31)</f>
        <v>603.811452179311</v>
      </c>
      <c r="L31" s="2">
        <f>TREND(Calibration!$A$2:$A$4,Calibration!$D$2:$D$4,G31)</f>
        <v>595.49795757560719</v>
      </c>
    </row>
    <row r="32" spans="1:12" x14ac:dyDescent="0.25">
      <c r="A32">
        <v>150082</v>
      </c>
      <c r="B32">
        <v>14.33100033</v>
      </c>
      <c r="C32">
        <v>0.62480002999999995</v>
      </c>
      <c r="D32">
        <v>9.9000003020963209E+37</v>
      </c>
      <c r="E32">
        <v>1.50940001</v>
      </c>
      <c r="F32">
        <v>1007.0289917</v>
      </c>
      <c r="G32">
        <v>1.54069996</v>
      </c>
      <c r="H32">
        <v>9.9000003020963209E+37</v>
      </c>
      <c r="J32" s="2">
        <f>TREND(Calibration!$A$2:$A$4,Calibration!$B$2:$B$4,C32)</f>
        <v>430.52087631821962</v>
      </c>
      <c r="K32" s="2">
        <f>TREND(Calibration!$A$2:$A$4,Calibration!$C$2:$C$4,E32)</f>
        <v>589.90229517043542</v>
      </c>
      <c r="L32" s="2">
        <f>TREND(Calibration!$A$2:$A$4,Calibration!$D$2:$D$4,G32)</f>
        <v>594.14162916515443</v>
      </c>
    </row>
    <row r="33" spans="1:12" x14ac:dyDescent="0.25">
      <c r="A33">
        <v>155082</v>
      </c>
      <c r="B33">
        <v>14.440999980000001</v>
      </c>
      <c r="C33">
        <v>0.62370002000000002</v>
      </c>
      <c r="D33">
        <v>1165.05700684</v>
      </c>
      <c r="E33">
        <v>1.5116000199999999</v>
      </c>
      <c r="F33">
        <v>924.87200928000004</v>
      </c>
      <c r="G33">
        <v>1.5467</v>
      </c>
      <c r="H33">
        <v>9.9000003020963209E+37</v>
      </c>
      <c r="J33" s="2">
        <f>TREND(Calibration!$A$2:$A$4,Calibration!$B$2:$B$4,C33)</f>
        <v>429.836126562</v>
      </c>
      <c r="K33" s="2">
        <f>TREND(Calibration!$A$2:$A$4,Calibration!$C$2:$C$4,E33)</f>
        <v>590.78669594566895</v>
      </c>
      <c r="L33" s="2">
        <f>TREND(Calibration!$A$2:$A$4,Calibration!$D$2:$D$4,G33)</f>
        <v>596.60764495144156</v>
      </c>
    </row>
    <row r="34" spans="1:12" x14ac:dyDescent="0.25">
      <c r="A34">
        <v>160082</v>
      </c>
      <c r="B34">
        <v>14.402000429999999</v>
      </c>
      <c r="C34">
        <v>0.62269998000000004</v>
      </c>
      <c r="D34">
        <v>1018.32202148</v>
      </c>
      <c r="E34">
        <v>1.4770000000000001</v>
      </c>
      <c r="F34">
        <v>613.99499512</v>
      </c>
      <c r="G34">
        <v>1.5428999699999999</v>
      </c>
      <c r="H34">
        <v>9.9000003020963209E+37</v>
      </c>
      <c r="J34" s="2">
        <f>TREND(Calibration!$A$2:$A$4,Calibration!$B$2:$B$4,C34)</f>
        <v>429.21360754289117</v>
      </c>
      <c r="K34" s="2">
        <f>TREND(Calibration!$A$2:$A$4,Calibration!$C$2:$C$4,E34)</f>
        <v>576.87753893679348</v>
      </c>
      <c r="L34" s="2">
        <f>TREND(Calibration!$A$2:$A$4,Calibration!$D$2:$D$4,G34)</f>
        <v>595.04583303546019</v>
      </c>
    </row>
    <row r="35" spans="1:12" x14ac:dyDescent="0.25">
      <c r="A35">
        <v>165083</v>
      </c>
      <c r="B35">
        <v>14.272999759999999</v>
      </c>
      <c r="C35">
        <v>0.61780000000000002</v>
      </c>
      <c r="D35">
        <v>1058.77502441</v>
      </c>
      <c r="E35">
        <v>1.48459995</v>
      </c>
      <c r="F35">
        <v>469.27398682</v>
      </c>
      <c r="G35">
        <v>1.53750002</v>
      </c>
      <c r="H35">
        <v>9.9000003020963209E+37</v>
      </c>
      <c r="J35" s="2">
        <f>TREND(Calibration!$A$2:$A$4,Calibration!$B$2:$B$4,C35)</f>
        <v>426.16339880798773</v>
      </c>
      <c r="K35" s="2">
        <f>TREND(Calibration!$A$2:$A$4,Calibration!$C$2:$C$4,E35)</f>
        <v>579.93270762772499</v>
      </c>
      <c r="L35" s="2">
        <f>TREND(Calibration!$A$2:$A$4,Calibration!$D$2:$D$4,G35)</f>
        <v>592.82645417379251</v>
      </c>
    </row>
    <row r="36" spans="1:12" x14ac:dyDescent="0.25">
      <c r="A36">
        <v>170083</v>
      </c>
      <c r="B36">
        <v>14.14000034</v>
      </c>
      <c r="C36">
        <v>0.61350000000000005</v>
      </c>
      <c r="D36">
        <v>1233.8139648399999</v>
      </c>
      <c r="E36">
        <v>1.5212999599999999</v>
      </c>
      <c r="F36">
        <v>351.61499022999999</v>
      </c>
      <c r="G36">
        <v>1.5471999599999999</v>
      </c>
      <c r="H36">
        <v>9.9000003020963209E+37</v>
      </c>
      <c r="J36" s="2">
        <f>TREND(Calibration!$A$2:$A$4,Calibration!$B$2:$B$4,C36)</f>
        <v>423.48667409480834</v>
      </c>
      <c r="K36" s="2">
        <f>TREND(Calibration!$A$2:$A$4,Calibration!$C$2:$C$4,E36)</f>
        <v>594.68605751935229</v>
      </c>
      <c r="L36" s="2">
        <f>TREND(Calibration!$A$2:$A$4,Calibration!$D$2:$D$4,G36)</f>
        <v>596.81312845697028</v>
      </c>
    </row>
    <row r="37" spans="1:12" x14ac:dyDescent="0.25">
      <c r="A37">
        <v>175083</v>
      </c>
      <c r="B37">
        <v>14.022999759999999</v>
      </c>
      <c r="C37">
        <v>0.62370002000000002</v>
      </c>
      <c r="D37">
        <v>1305.54296875</v>
      </c>
      <c r="E37">
        <v>1.5699000400000001</v>
      </c>
      <c r="F37">
        <v>227.03500366</v>
      </c>
      <c r="G37">
        <v>1.53209996</v>
      </c>
      <c r="H37">
        <v>9.9000003020963209E+37</v>
      </c>
      <c r="J37" s="2">
        <f>TREND(Calibration!$A$2:$A$4,Calibration!$B$2:$B$4,C37)</f>
        <v>429.836126562</v>
      </c>
      <c r="K37" s="2">
        <f>TREND(Calibration!$A$2:$A$4,Calibration!$C$2:$C$4,E37)</f>
        <v>614.2232179997194</v>
      </c>
      <c r="L37" s="2">
        <f>TREND(Calibration!$A$2:$A$4,Calibration!$D$2:$D$4,G37)</f>
        <v>590.60703010213672</v>
      </c>
    </row>
    <row r="38" spans="1:12" x14ac:dyDescent="0.25">
      <c r="A38">
        <v>180083</v>
      </c>
      <c r="B38">
        <v>13.958000180000001</v>
      </c>
      <c r="C38">
        <v>0.62</v>
      </c>
      <c r="D38">
        <v>9.9000003020963209E+37</v>
      </c>
      <c r="E38">
        <v>1.56939995</v>
      </c>
      <c r="F38">
        <v>483.24899291999998</v>
      </c>
      <c r="G38">
        <v>1.5532000100000001</v>
      </c>
      <c r="H38">
        <v>9.9000003020963209E+37</v>
      </c>
      <c r="J38" s="2">
        <f>TREND(Calibration!$A$2:$A$4,Calibration!$B$2:$B$4,C38)</f>
        <v>427.53288587054459</v>
      </c>
      <c r="K38" s="2">
        <f>TREND(Calibration!$A$2:$A$4,Calibration!$C$2:$C$4,E38)</f>
        <v>614.02218255729565</v>
      </c>
      <c r="L38" s="2">
        <f>TREND(Calibration!$A$2:$A$4,Calibration!$D$2:$D$4,G38)</f>
        <v>599.27914835325635</v>
      </c>
    </row>
    <row r="39" spans="1:12" x14ac:dyDescent="0.25">
      <c r="A39">
        <v>185083</v>
      </c>
      <c r="B39">
        <v>13.980999949999999</v>
      </c>
      <c r="C39">
        <v>0.62319999999999998</v>
      </c>
      <c r="D39">
        <v>1041.2819824200001</v>
      </c>
      <c r="E39">
        <v>1.56400001</v>
      </c>
      <c r="F39">
        <v>583.49102783000001</v>
      </c>
      <c r="G39">
        <v>1.5385999699999999</v>
      </c>
      <c r="H39">
        <v>9.9000003020963209E+37</v>
      </c>
      <c r="J39" s="2">
        <f>TREND(Calibration!$A$2:$A$4,Calibration!$B$2:$B$4,C39)</f>
        <v>429.52486705244559</v>
      </c>
      <c r="K39" s="2">
        <f>TREND(Calibration!$A$2:$A$4,Calibration!$C$2:$C$4,E39)</f>
        <v>611.85141464159778</v>
      </c>
      <c r="L39" s="2">
        <f>TREND(Calibration!$A$2:$A$4,Calibration!$D$2:$D$4,G39)</f>
        <v>593.27853350395128</v>
      </c>
    </row>
    <row r="40" spans="1:12" x14ac:dyDescent="0.25">
      <c r="A40">
        <v>190083</v>
      </c>
      <c r="B40">
        <v>14.10700035</v>
      </c>
      <c r="C40">
        <v>0.62540001000000001</v>
      </c>
      <c r="D40">
        <v>986.57702637</v>
      </c>
      <c r="E40">
        <v>1.52509999</v>
      </c>
      <c r="F40">
        <v>495.90499878000003</v>
      </c>
      <c r="G40">
        <v>1.5391000500000001</v>
      </c>
      <c r="H40">
        <v>9.9000003020963209E+37</v>
      </c>
      <c r="J40" s="2">
        <f>TREND(Calibration!$A$2:$A$4,Calibration!$B$2:$B$4,C40)</f>
        <v>430.89436033994372</v>
      </c>
      <c r="K40" s="2">
        <f>TREND(Calibration!$A$2:$A$4,Calibration!$C$2:$C$4,E40)</f>
        <v>596.21366397473685</v>
      </c>
      <c r="L40" s="2">
        <f>TREND(Calibration!$A$2:$A$4,Calibration!$D$2:$D$4,G40)</f>
        <v>593.48406632946694</v>
      </c>
    </row>
    <row r="41" spans="1:12" x14ac:dyDescent="0.25">
      <c r="A41">
        <v>195083</v>
      </c>
      <c r="B41">
        <v>14.29899979</v>
      </c>
      <c r="C41">
        <v>0.62970000999999998</v>
      </c>
      <c r="D41">
        <v>1074.1419677700001</v>
      </c>
      <c r="E41">
        <v>1.5391000500000001</v>
      </c>
      <c r="F41">
        <v>451.45700073</v>
      </c>
      <c r="G41">
        <v>1.53100002</v>
      </c>
      <c r="H41">
        <v>9.9000003020963209E+37</v>
      </c>
      <c r="J41" s="2">
        <f>TREND(Calibration!$A$2:$A$4,Calibration!$B$2:$B$4,C41)</f>
        <v>433.57108505312311</v>
      </c>
      <c r="K41" s="2">
        <f>TREND(Calibration!$A$2:$A$4,Calibration!$C$2:$C$4,E41)</f>
        <v>601.84166744622848</v>
      </c>
      <c r="L41" s="2">
        <f>TREND(Calibration!$A$2:$A$4,Calibration!$D$2:$D$4,G41)</f>
        <v>590.15495488197666</v>
      </c>
    </row>
    <row r="42" spans="1:12" x14ac:dyDescent="0.25">
      <c r="A42">
        <v>200083</v>
      </c>
      <c r="B42">
        <v>14.45100021</v>
      </c>
      <c r="C42">
        <v>0.62370002000000002</v>
      </c>
      <c r="D42">
        <v>1095.45605469</v>
      </c>
      <c r="E42">
        <v>1.5298999499999999</v>
      </c>
      <c r="F42">
        <v>507.30599976000002</v>
      </c>
      <c r="G42">
        <v>1.52349997</v>
      </c>
      <c r="H42">
        <v>9.9000003020963209E+37</v>
      </c>
      <c r="J42" s="2">
        <f>TREND(Calibration!$A$2:$A$4,Calibration!$B$2:$B$4,C42)</f>
        <v>429.836126562</v>
      </c>
      <c r="K42" s="2">
        <f>TREND(Calibration!$A$2:$A$4,Calibration!$C$2:$C$4,E42)</f>
        <v>598.14324081533755</v>
      </c>
      <c r="L42" s="2">
        <f>TREND(Calibration!$A$2:$A$4,Calibration!$D$2:$D$4,G42)</f>
        <v>587.07243514911784</v>
      </c>
    </row>
    <row r="43" spans="1:12" x14ac:dyDescent="0.25">
      <c r="A43">
        <v>205083</v>
      </c>
      <c r="B43">
        <v>14.5</v>
      </c>
      <c r="C43">
        <v>0.62809998</v>
      </c>
      <c r="D43">
        <v>1264.2039794899999</v>
      </c>
      <c r="E43">
        <v>1.5569000200000001</v>
      </c>
      <c r="F43">
        <v>517.48199463000003</v>
      </c>
      <c r="G43">
        <v>1.54779994</v>
      </c>
      <c r="H43">
        <v>9.9000003020963209E+37</v>
      </c>
      <c r="J43" s="2">
        <f>TREND(Calibration!$A$2:$A$4,Calibration!$B$2:$B$4,C43)</f>
        <v>432.57507578734908</v>
      </c>
      <c r="K43" s="2">
        <f>TREND(Calibration!$A$2:$A$4,Calibration!$C$2:$C$4,E43)</f>
        <v>608.99722913328173</v>
      </c>
      <c r="L43" s="2">
        <f>TREND(Calibration!$A$2:$A$4,Calibration!$D$2:$D$4,G43)</f>
        <v>597.05972017160161</v>
      </c>
    </row>
    <row r="44" spans="1:12" x14ac:dyDescent="0.25">
      <c r="A44">
        <v>210093</v>
      </c>
      <c r="B44">
        <v>14.48400021</v>
      </c>
      <c r="C44">
        <v>0.61780000000000002</v>
      </c>
      <c r="D44">
        <v>590.39300536999997</v>
      </c>
      <c r="E44">
        <v>1.5293999899999999</v>
      </c>
      <c r="F44">
        <v>1164.5410156200001</v>
      </c>
      <c r="G44">
        <v>1.5348000500000001</v>
      </c>
      <c r="H44">
        <v>1335.7790527300001</v>
      </c>
      <c r="J44" s="2">
        <f>TREND(Calibration!$A$2:$A$4,Calibration!$B$2:$B$4,C44)</f>
        <v>426.16339880798773</v>
      </c>
      <c r="K44" s="2">
        <f>TREND(Calibration!$A$2:$A$4,Calibration!$C$2:$C$4,E44)</f>
        <v>597.9422576327222</v>
      </c>
      <c r="L44" s="2">
        <f>TREND(Calibration!$A$2:$A$4,Calibration!$D$2:$D$4,G44)</f>
        <v>591.71676679795803</v>
      </c>
    </row>
    <row r="45" spans="1:12" x14ac:dyDescent="0.25">
      <c r="A45">
        <v>215086</v>
      </c>
      <c r="B45">
        <v>14.364000320000001</v>
      </c>
      <c r="C45">
        <v>0.61780000000000002</v>
      </c>
      <c r="D45">
        <v>1012.13201904</v>
      </c>
      <c r="E45">
        <v>1.5613000399999999</v>
      </c>
      <c r="F45">
        <v>1117.56604004</v>
      </c>
      <c r="G45">
        <v>1.5283000499999999</v>
      </c>
      <c r="H45">
        <v>9.9000003020963209E+37</v>
      </c>
      <c r="J45" s="2">
        <f>TREND(Calibration!$A$2:$A$4,Calibration!$B$2:$B$4,C45)</f>
        <v>426.16339880798773</v>
      </c>
      <c r="K45" s="2">
        <f>TREND(Calibration!$A$2:$A$4,Calibration!$C$2:$C$4,E45)</f>
        <v>610.76603068374868</v>
      </c>
      <c r="L45" s="2">
        <f>TREND(Calibration!$A$2:$A$4,Calibration!$D$2:$D$4,G45)</f>
        <v>589.04526750614218</v>
      </c>
    </row>
    <row r="46" spans="1:12" x14ac:dyDescent="0.25">
      <c r="A46">
        <v>220083</v>
      </c>
      <c r="B46">
        <v>14.19200039</v>
      </c>
      <c r="C46">
        <v>0.61940002000000005</v>
      </c>
      <c r="D46">
        <v>9.9000003020963209E+37</v>
      </c>
      <c r="E46">
        <v>1.5298999499999999</v>
      </c>
      <c r="F46">
        <v>801.37200928000004</v>
      </c>
      <c r="G46">
        <v>1.53100002</v>
      </c>
      <c r="H46">
        <v>9.9000003020963209E+37</v>
      </c>
      <c r="J46" s="2">
        <f>TREND(Calibration!$A$2:$A$4,Calibration!$B$2:$B$4,C46)</f>
        <v>427.15940184882061</v>
      </c>
      <c r="K46" s="2">
        <f>TREND(Calibration!$A$2:$A$4,Calibration!$C$2:$C$4,E46)</f>
        <v>598.14324081533755</v>
      </c>
      <c r="L46" s="2">
        <f>TREND(Calibration!$A$2:$A$4,Calibration!$D$2:$D$4,G46)</f>
        <v>590.15495488197666</v>
      </c>
    </row>
    <row r="47" spans="1:12" x14ac:dyDescent="0.25">
      <c r="A47">
        <v>225083</v>
      </c>
      <c r="B47">
        <v>14.038999560000001</v>
      </c>
      <c r="C47">
        <v>0.61510003000000002</v>
      </c>
      <c r="D47">
        <v>1144.2519531200001</v>
      </c>
      <c r="E47">
        <v>1.5687999699999999</v>
      </c>
      <c r="F47">
        <v>1227.1600341799999</v>
      </c>
      <c r="G47">
        <v>1.5385999699999999</v>
      </c>
      <c r="H47">
        <v>9.9000003020963209E+37</v>
      </c>
      <c r="J47" s="2">
        <f>TREND(Calibration!$A$2:$A$4,Calibration!$B$2:$B$4,C47)</f>
        <v>424.48268336058237</v>
      </c>
      <c r="K47" s="2">
        <f>TREND(Calibration!$A$2:$A$4,Calibration!$C$2:$C$4,E47)</f>
        <v>613.78099148219849</v>
      </c>
      <c r="L47" s="2">
        <f>TREND(Calibration!$A$2:$A$4,Calibration!$D$2:$D$4,G47)</f>
        <v>593.27853350395128</v>
      </c>
    </row>
    <row r="48" spans="1:12" x14ac:dyDescent="0.25">
      <c r="A48">
        <v>230083</v>
      </c>
      <c r="B48">
        <v>13.94200039</v>
      </c>
      <c r="C48">
        <v>0.61240000000000006</v>
      </c>
      <c r="D48">
        <v>790.40399170000001</v>
      </c>
      <c r="E48">
        <v>1.55260003</v>
      </c>
      <c r="F48">
        <v>1146.9139404299999</v>
      </c>
      <c r="G48">
        <v>1.5348000500000001</v>
      </c>
      <c r="H48">
        <v>9.9000003020963209E+37</v>
      </c>
      <c r="J48" s="2">
        <f>TREND(Calibration!$A$2:$A$4,Calibration!$B$2:$B$4,C48)</f>
        <v>422.80193056352988</v>
      </c>
      <c r="K48" s="2">
        <f>TREND(Calibration!$A$2:$A$4,Calibration!$C$2:$C$4,E48)</f>
        <v>607.2686394952816</v>
      </c>
      <c r="L48" s="2">
        <f>TREND(Calibration!$A$2:$A$4,Calibration!$D$2:$D$4,G48)</f>
        <v>591.71676679795803</v>
      </c>
    </row>
    <row r="49" spans="1:12" x14ac:dyDescent="0.25">
      <c r="A49">
        <v>235083</v>
      </c>
      <c r="B49">
        <v>13.94200039</v>
      </c>
      <c r="C49">
        <v>0.61559998999999999</v>
      </c>
      <c r="D49">
        <v>696.78997803000004</v>
      </c>
      <c r="E49">
        <v>1.5925999900000001</v>
      </c>
      <c r="F49">
        <v>1139.2409668</v>
      </c>
      <c r="G49">
        <v>1.53750002</v>
      </c>
      <c r="H49">
        <v>9.9000003020963209E+37</v>
      </c>
      <c r="J49" s="2">
        <f>TREND(Calibration!$A$2:$A$4,Calibration!$B$2:$B$4,C49)</f>
        <v>424.7939055204896</v>
      </c>
      <c r="K49" s="2">
        <f>TREND(Calibration!$A$2:$A$4,Calibration!$C$2:$C$4,E49)</f>
        <v>623.34856441985517</v>
      </c>
      <c r="L49" s="2">
        <f>TREND(Calibration!$A$2:$A$4,Calibration!$D$2:$D$4,G49)</f>
        <v>592.82645417379251</v>
      </c>
    </row>
    <row r="50" spans="1:12" x14ac:dyDescent="0.25">
      <c r="A50">
        <v>240083</v>
      </c>
      <c r="B50">
        <v>14.03299999</v>
      </c>
      <c r="C50">
        <v>0.61080003000000005</v>
      </c>
      <c r="D50">
        <v>864.59399413999995</v>
      </c>
      <c r="E50">
        <v>1.5822999499999999</v>
      </c>
      <c r="F50">
        <v>1205.37597656</v>
      </c>
      <c r="G50">
        <v>1.5402</v>
      </c>
      <c r="H50">
        <v>9.9000003020963209E+37</v>
      </c>
      <c r="J50" s="2">
        <f>TREND(Calibration!$A$2:$A$4,Calibration!$B$2:$B$4,C50)</f>
        <v>421.80595864740297</v>
      </c>
      <c r="K50" s="2">
        <f>TREND(Calibration!$A$2:$A$4,Calibration!$C$2:$C$4,E50)</f>
        <v>619.20796353125161</v>
      </c>
      <c r="L50" s="2">
        <f>TREND(Calibration!$A$2:$A$4,Calibration!$D$2:$D$4,G50)</f>
        <v>593.93614565962582</v>
      </c>
    </row>
    <row r="51" spans="1:12" x14ac:dyDescent="0.25">
      <c r="A51">
        <v>245083</v>
      </c>
      <c r="B51">
        <v>14.239999770000001</v>
      </c>
      <c r="C51">
        <v>0.61400001999999998</v>
      </c>
      <c r="D51">
        <v>690.13897704999999</v>
      </c>
      <c r="E51">
        <v>1.59099996</v>
      </c>
      <c r="F51">
        <v>9.9000003020963209E+37</v>
      </c>
      <c r="G51">
        <v>1.5471999599999999</v>
      </c>
      <c r="H51">
        <v>9.9000003020963209E+37</v>
      </c>
      <c r="J51" s="2">
        <f>TREND(Calibration!$A$2:$A$4,Calibration!$B$2:$B$4,C51)</f>
        <v>423.7979336043627</v>
      </c>
      <c r="K51" s="2">
        <f>TREND(Calibration!$A$2:$A$4,Calibration!$C$2:$C$4,E51)</f>
        <v>622.7053547197188</v>
      </c>
      <c r="L51" s="2">
        <f>TREND(Calibration!$A$2:$A$4,Calibration!$D$2:$D$4,G51)</f>
        <v>596.81312845697028</v>
      </c>
    </row>
    <row r="52" spans="1:12" x14ac:dyDescent="0.25">
      <c r="A52">
        <v>250083</v>
      </c>
      <c r="B52">
        <v>14.380000109999999</v>
      </c>
      <c r="C52">
        <v>0.61510003000000002</v>
      </c>
      <c r="D52">
        <v>378.46398926000001</v>
      </c>
      <c r="E52">
        <v>1.7259999500000001</v>
      </c>
      <c r="F52">
        <v>1357.9899902300001</v>
      </c>
      <c r="G52">
        <v>1.54879999</v>
      </c>
      <c r="H52">
        <v>9.9000003020963209E+37</v>
      </c>
      <c r="J52" s="2">
        <f>TREND(Calibration!$A$2:$A$4,Calibration!$B$2:$B$4,C52)</f>
        <v>424.48268336058237</v>
      </c>
      <c r="K52" s="2">
        <f>TREND(Calibration!$A$2:$A$4,Calibration!$C$2:$C$4,E52)</f>
        <v>676.97515158996998</v>
      </c>
      <c r="L52" s="2">
        <f>TREND(Calibration!$A$2:$A$4,Calibration!$D$2:$D$4,G52)</f>
        <v>597.4707406126447</v>
      </c>
    </row>
    <row r="53" spans="1:12" x14ac:dyDescent="0.25">
      <c r="A53">
        <v>255083</v>
      </c>
      <c r="B53">
        <v>14.48700047</v>
      </c>
      <c r="C53">
        <v>0.61780000000000002</v>
      </c>
      <c r="D53">
        <v>1063.89294434</v>
      </c>
      <c r="E53">
        <v>1.6886999600000001</v>
      </c>
      <c r="F53">
        <v>9.9000003020963209E+37</v>
      </c>
      <c r="G53">
        <v>1.5607000600000001</v>
      </c>
      <c r="H53">
        <v>9.9000003020963209E+37</v>
      </c>
      <c r="J53" s="2">
        <f>TREND(Calibration!$A$2:$A$4,Calibration!$B$2:$B$4,C53)</f>
        <v>426.16339880798773</v>
      </c>
      <c r="K53" s="2">
        <f>TREND(Calibration!$A$2:$A$4,Calibration!$C$2:$C$4,E53)</f>
        <v>661.98061062324552</v>
      </c>
      <c r="L53" s="2">
        <f>TREND(Calibration!$A$2:$A$4,Calibration!$D$2:$D$4,G53)</f>
        <v>602.36166808611529</v>
      </c>
    </row>
    <row r="54" spans="1:12" x14ac:dyDescent="0.25">
      <c r="A54">
        <v>260083</v>
      </c>
      <c r="B54">
        <v>14.519000050000001</v>
      </c>
      <c r="C54">
        <v>0.61400001999999998</v>
      </c>
      <c r="D54">
        <v>1026.5639648399999</v>
      </c>
      <c r="E54">
        <v>1.63629997</v>
      </c>
      <c r="F54">
        <v>9.9000003020963209E+37</v>
      </c>
      <c r="G54">
        <v>1.55589998</v>
      </c>
      <c r="H54">
        <v>9.9000003020963209E+37</v>
      </c>
      <c r="J54" s="2">
        <f>TREND(Calibration!$A$2:$A$4,Calibration!$B$2:$B$4,C54)</f>
        <v>423.7979336043627</v>
      </c>
      <c r="K54" s="2">
        <f>TREND(Calibration!$A$2:$A$4,Calibration!$C$2:$C$4,E54)</f>
        <v>640.91589192731669</v>
      </c>
      <c r="L54" s="2">
        <f>TREND(Calibration!$A$2:$A$4,Calibration!$D$2:$D$4,G54)</f>
        <v>600.38883572909072</v>
      </c>
    </row>
    <row r="55" spans="1:12" x14ac:dyDescent="0.25">
      <c r="A55">
        <v>265095</v>
      </c>
      <c r="B55">
        <v>14.40600014</v>
      </c>
      <c r="C55">
        <v>0.61830001999999995</v>
      </c>
      <c r="D55">
        <v>1179.3680419899999</v>
      </c>
      <c r="E55">
        <v>1.6698000399999999</v>
      </c>
      <c r="F55">
        <v>9.9000003020963209E+37</v>
      </c>
      <c r="G55">
        <v>1.56229997</v>
      </c>
      <c r="H55">
        <v>1332.0219726600001</v>
      </c>
      <c r="J55" s="2">
        <f>TREND(Calibration!$A$2:$A$4,Calibration!$B$2:$B$4,C55)</f>
        <v>426.47465831754209</v>
      </c>
      <c r="K55" s="2">
        <f>TREND(Calibration!$A$2:$A$4,Calibration!$C$2:$C$4,E55)</f>
        <v>654.38287065849431</v>
      </c>
      <c r="L55" s="2">
        <f>TREND(Calibration!$A$2:$A$4,Calibration!$D$2:$D$4,G55)</f>
        <v>603.01923092180277</v>
      </c>
    </row>
    <row r="56" spans="1:12" x14ac:dyDescent="0.25">
      <c r="A56">
        <v>270086</v>
      </c>
      <c r="B56">
        <v>14.25300026</v>
      </c>
      <c r="C56">
        <v>0.61940002000000005</v>
      </c>
      <c r="D56">
        <v>787.77697753999996</v>
      </c>
      <c r="E56">
        <v>1.81889999</v>
      </c>
      <c r="F56">
        <v>9.9000003020963209E+37</v>
      </c>
      <c r="G56">
        <v>1.5471999599999999</v>
      </c>
      <c r="H56">
        <v>1099.7409668</v>
      </c>
      <c r="J56" s="2">
        <f>TREND(Calibration!$A$2:$A$4,Calibration!$B$2:$B$4,C56)</f>
        <v>427.15940184882061</v>
      </c>
      <c r="K56" s="2">
        <f>TREND(Calibration!$A$2:$A$4,Calibration!$C$2:$C$4,E56)</f>
        <v>714.32083065289589</v>
      </c>
      <c r="L56" s="2">
        <f>TREND(Calibration!$A$2:$A$4,Calibration!$D$2:$D$4,G56)</f>
        <v>596.81312845697028</v>
      </c>
    </row>
    <row r="57" spans="1:12" x14ac:dyDescent="0.25">
      <c r="A57">
        <v>275083</v>
      </c>
      <c r="B57">
        <v>14.12300014</v>
      </c>
      <c r="C57">
        <v>0.62209999999999999</v>
      </c>
      <c r="D57">
        <v>913.67498779000005</v>
      </c>
      <c r="E57">
        <v>1.86530006</v>
      </c>
      <c r="F57">
        <v>9.9000003020963209E+37</v>
      </c>
      <c r="G57">
        <v>1.55050004</v>
      </c>
      <c r="H57">
        <v>9.9000003020963209E+37</v>
      </c>
      <c r="J57" s="2">
        <f>TREND(Calibration!$A$2:$A$4,Calibration!$B$2:$B$4,C57)</f>
        <v>428.84012352116713</v>
      </c>
      <c r="K57" s="2">
        <f>TREND(Calibration!$A$2:$A$4,Calibration!$C$2:$C$4,E57)</f>
        <v>732.97359035802947</v>
      </c>
      <c r="L57" s="2">
        <f>TREND(Calibration!$A$2:$A$4,Calibration!$D$2:$D$4,G57)</f>
        <v>598.16946097742186</v>
      </c>
    </row>
    <row r="58" spans="1:12" x14ac:dyDescent="0.25">
      <c r="A58">
        <v>280083</v>
      </c>
      <c r="B58">
        <v>13.97099972</v>
      </c>
      <c r="C58">
        <v>0.62370002000000002</v>
      </c>
      <c r="D58">
        <v>1001.60400391</v>
      </c>
      <c r="E58">
        <v>1.82640004</v>
      </c>
      <c r="F58">
        <v>9.9000003020963209E+37</v>
      </c>
      <c r="G58">
        <v>1.5428999699999999</v>
      </c>
      <c r="H58">
        <v>1339.0109863299999</v>
      </c>
      <c r="J58" s="2">
        <f>TREND(Calibration!$A$2:$A$4,Calibration!$B$2:$B$4,C58)</f>
        <v>429.836126562</v>
      </c>
      <c r="K58" s="2">
        <f>TREND(Calibration!$A$2:$A$4,Calibration!$C$2:$C$4,E58)</f>
        <v>717.33583969116864</v>
      </c>
      <c r="L58" s="2">
        <f>TREND(Calibration!$A$2:$A$4,Calibration!$D$2:$D$4,G58)</f>
        <v>595.04583303546019</v>
      </c>
    </row>
    <row r="59" spans="1:12" x14ac:dyDescent="0.25">
      <c r="A59">
        <v>285083</v>
      </c>
      <c r="B59">
        <v>13.93500042</v>
      </c>
      <c r="C59">
        <v>0.62</v>
      </c>
      <c r="D59">
        <v>901.93798828000001</v>
      </c>
      <c r="E59">
        <v>1.69519997</v>
      </c>
      <c r="F59">
        <v>9.9000003020963209E+37</v>
      </c>
      <c r="G59">
        <v>1.5471999599999999</v>
      </c>
      <c r="H59">
        <v>1254.27404785</v>
      </c>
      <c r="J59" s="2">
        <f>TREND(Calibration!$A$2:$A$4,Calibration!$B$2:$B$4,C59)</f>
        <v>427.53288587054459</v>
      </c>
      <c r="K59" s="2">
        <f>TREND(Calibration!$A$2:$A$4,Calibration!$C$2:$C$4,E59)</f>
        <v>664.5936050564643</v>
      </c>
      <c r="L59" s="2">
        <f>TREND(Calibration!$A$2:$A$4,Calibration!$D$2:$D$4,G59)</f>
        <v>596.81312845697028</v>
      </c>
    </row>
    <row r="60" spans="1:12" x14ac:dyDescent="0.25">
      <c r="A60">
        <v>290086</v>
      </c>
      <c r="B60">
        <v>14.05200005</v>
      </c>
      <c r="C60">
        <v>0.61780000000000002</v>
      </c>
      <c r="D60">
        <v>9.9000003020963209E+37</v>
      </c>
      <c r="E60">
        <v>1.71619999</v>
      </c>
      <c r="F60">
        <v>9.9000003020963209E+37</v>
      </c>
      <c r="G60">
        <v>1.5450999700000001</v>
      </c>
      <c r="H60">
        <v>1261.64294434</v>
      </c>
      <c r="J60" s="2">
        <f>TREND(Calibration!$A$2:$A$4,Calibration!$B$2:$B$4,C60)</f>
        <v>426.16339880798773</v>
      </c>
      <c r="K60" s="2">
        <f>TREND(Calibration!$A$2:$A$4,Calibration!$C$2:$C$4,E60)</f>
        <v>673.03558212380494</v>
      </c>
      <c r="L60" s="2">
        <f>TREND(Calibration!$A$2:$A$4,Calibration!$D$2:$D$4,G60)</f>
        <v>595.95003279576724</v>
      </c>
    </row>
    <row r="61" spans="1:12" x14ac:dyDescent="0.25">
      <c r="A61">
        <v>295086</v>
      </c>
      <c r="B61">
        <v>14.20100021</v>
      </c>
      <c r="C61">
        <v>0.62159997</v>
      </c>
      <c r="D61">
        <v>1055.5959472699999</v>
      </c>
      <c r="E61">
        <v>1.7206000100000001</v>
      </c>
      <c r="F61">
        <v>1185.0939941399999</v>
      </c>
      <c r="G61">
        <v>1.55050004</v>
      </c>
      <c r="H61">
        <v>9.9000003020963209E+37</v>
      </c>
      <c r="J61" s="2">
        <f>TREND(Calibration!$A$2:$A$4,Calibration!$B$2:$B$4,C61)</f>
        <v>428.52885778667149</v>
      </c>
      <c r="K61" s="2">
        <f>TREND(Calibration!$A$2:$A$4,Calibration!$C$2:$C$4,E61)</f>
        <v>674.804383674272</v>
      </c>
      <c r="L61" s="2">
        <f>TREND(Calibration!$A$2:$A$4,Calibration!$D$2:$D$4,G61)</f>
        <v>598.16946097742186</v>
      </c>
    </row>
    <row r="62" spans="1:12" x14ac:dyDescent="0.25">
      <c r="A62">
        <v>300086</v>
      </c>
      <c r="B62">
        <v>14.364000320000001</v>
      </c>
      <c r="C62">
        <v>0.61940002000000005</v>
      </c>
      <c r="D62">
        <v>1013.58099365</v>
      </c>
      <c r="E62">
        <v>1.71570003</v>
      </c>
      <c r="F62">
        <v>867.07800293000003</v>
      </c>
      <c r="G62">
        <v>1.5456000599999999</v>
      </c>
      <c r="H62">
        <v>9.9000003020963209E+37</v>
      </c>
      <c r="J62" s="2">
        <f>TREND(Calibration!$A$2:$A$4,Calibration!$B$2:$B$4,C62)</f>
        <v>427.15940184882061</v>
      </c>
      <c r="K62" s="2">
        <f>TREND(Calibration!$A$2:$A$4,Calibration!$C$2:$C$4,E62)</f>
        <v>672.83459894118948</v>
      </c>
      <c r="L62" s="2">
        <f>TREND(Calibration!$A$2:$A$4,Calibration!$D$2:$D$4,G62)</f>
        <v>596.15556973128162</v>
      </c>
    </row>
    <row r="63" spans="1:12" x14ac:dyDescent="0.25">
      <c r="A63">
        <v>305097</v>
      </c>
      <c r="B63">
        <v>14.461000439999999</v>
      </c>
      <c r="C63">
        <v>0.62540001000000001</v>
      </c>
      <c r="D63">
        <v>772.93298340000001</v>
      </c>
      <c r="E63">
        <v>1.7173000599999999</v>
      </c>
      <c r="F63">
        <v>934.47198486000002</v>
      </c>
      <c r="G63">
        <v>1.5391000500000001</v>
      </c>
      <c r="H63">
        <v>9.9000003020963209E+37</v>
      </c>
      <c r="J63" s="2">
        <f>TREND(Calibration!$A$2:$A$4,Calibration!$B$2:$B$4,C63)</f>
        <v>430.89436033994372</v>
      </c>
      <c r="K63" s="2">
        <f>TREND(Calibration!$A$2:$A$4,Calibration!$C$2:$C$4,E63)</f>
        <v>673.47780864132574</v>
      </c>
      <c r="L63" s="2">
        <f>TREND(Calibration!$A$2:$A$4,Calibration!$D$2:$D$4,G63)</f>
        <v>593.48406632946694</v>
      </c>
    </row>
    <row r="64" spans="1:12" x14ac:dyDescent="0.25">
      <c r="A64">
        <v>310087</v>
      </c>
      <c r="B64">
        <v>14.39599991</v>
      </c>
      <c r="C64">
        <v>0.62099998999999995</v>
      </c>
      <c r="D64">
        <v>9.9000003020963209E+37</v>
      </c>
      <c r="E64">
        <v>1.6319999700000001</v>
      </c>
      <c r="F64">
        <v>920.76202393000005</v>
      </c>
      <c r="G64">
        <v>1.5316000000000001</v>
      </c>
      <c r="H64">
        <v>9.9000003020963209E+37</v>
      </c>
      <c r="J64" s="2">
        <f>TREND(Calibration!$A$2:$A$4,Calibration!$B$2:$B$4,C64)</f>
        <v>428.15537376494746</v>
      </c>
      <c r="K64" s="2">
        <f>TREND(Calibration!$A$2:$A$4,Calibration!$C$2:$C$4,E64)</f>
        <v>639.18729826933145</v>
      </c>
      <c r="L64" s="2">
        <f>TREND(Calibration!$A$2:$A$4,Calibration!$D$2:$D$4,G64)</f>
        <v>590.401546596608</v>
      </c>
    </row>
    <row r="65" spans="1:12" x14ac:dyDescent="0.25">
      <c r="A65">
        <v>315087</v>
      </c>
      <c r="B65">
        <v>14.27900028</v>
      </c>
      <c r="C65">
        <v>0.60919999999999996</v>
      </c>
      <c r="D65">
        <v>1197.68395996</v>
      </c>
      <c r="E65">
        <v>1.59689999</v>
      </c>
      <c r="F65">
        <v>919.43103026999995</v>
      </c>
      <c r="G65">
        <v>1.5336999899999999</v>
      </c>
      <c r="H65">
        <v>9.9000003020963209E+37</v>
      </c>
      <c r="J65" s="2">
        <f>TREND(Calibration!$A$2:$A$4,Calibration!$B$2:$B$4,C65)</f>
        <v>420.80994938162883</v>
      </c>
      <c r="K65" s="2">
        <f>TREND(Calibration!$A$2:$A$4,Calibration!$C$2:$C$4,E65)</f>
        <v>625.07715807784041</v>
      </c>
      <c r="L65" s="2">
        <f>TREND(Calibration!$A$2:$A$4,Calibration!$D$2:$D$4,G65)</f>
        <v>591.26464225781103</v>
      </c>
    </row>
    <row r="66" spans="1:12" x14ac:dyDescent="0.25">
      <c r="A66">
        <v>320086</v>
      </c>
      <c r="B66">
        <v>14.135999679999999</v>
      </c>
      <c r="C66">
        <v>0.61019999000000003</v>
      </c>
      <c r="D66">
        <v>815.95697021000001</v>
      </c>
      <c r="E66">
        <v>1.58990002</v>
      </c>
      <c r="F66">
        <v>771.42401123000002</v>
      </c>
      <c r="G66">
        <v>1.53530002</v>
      </c>
      <c r="H66">
        <v>9.9000003020963209E+37</v>
      </c>
      <c r="J66" s="2">
        <f>TREND(Calibration!$A$2:$A$4,Calibration!$B$2:$B$4,C66)</f>
        <v>421.43243727603175</v>
      </c>
      <c r="K66" s="2">
        <f>TREND(Calibration!$A$2:$A$4,Calibration!$C$2:$C$4,E66)</f>
        <v>622.26318046200618</v>
      </c>
      <c r="L66" s="2">
        <f>TREND(Calibration!$A$2:$A$4,Calibration!$D$2:$D$4,G66)</f>
        <v>591.92225441348558</v>
      </c>
    </row>
    <row r="67" spans="1:12" x14ac:dyDescent="0.25">
      <c r="A67">
        <v>325087</v>
      </c>
      <c r="B67">
        <v>14.022999759999999</v>
      </c>
      <c r="C67">
        <v>0.60970002000000001</v>
      </c>
      <c r="D67">
        <v>599.36102295000001</v>
      </c>
      <c r="E67">
        <v>1.5925999900000001</v>
      </c>
      <c r="F67">
        <v>1218.6710205100001</v>
      </c>
      <c r="G67">
        <v>1.54340005</v>
      </c>
      <c r="H67">
        <v>9.9000003020963209E+37</v>
      </c>
      <c r="J67" s="2">
        <f>TREND(Calibration!$A$2:$A$4,Calibration!$B$2:$B$4,C67)</f>
        <v>421.1212088911833</v>
      </c>
      <c r="K67" s="2">
        <f>TREND(Calibration!$A$2:$A$4,Calibration!$C$2:$C$4,E67)</f>
        <v>623.34856441985517</v>
      </c>
      <c r="L67" s="2">
        <f>TREND(Calibration!$A$2:$A$4,Calibration!$D$2:$D$4,G67)</f>
        <v>595.25136586097585</v>
      </c>
    </row>
    <row r="68" spans="1:12" x14ac:dyDescent="0.25">
      <c r="A68">
        <v>330087</v>
      </c>
      <c r="B68">
        <v>13.89299965</v>
      </c>
      <c r="C68">
        <v>0.60589999000000005</v>
      </c>
      <c r="D68">
        <v>9.9000003020963209E+37</v>
      </c>
      <c r="E68">
        <v>1.5903999799999999</v>
      </c>
      <c r="F68">
        <v>872.23498534999999</v>
      </c>
      <c r="G68">
        <v>1.53209996</v>
      </c>
      <c r="H68">
        <v>9.9000003020963209E+37</v>
      </c>
      <c r="J68" s="2">
        <f>TREND(Calibration!$A$2:$A$4,Calibration!$B$2:$B$4,C68)</f>
        <v>418.75571256285235</v>
      </c>
      <c r="K68" s="2">
        <f>TREND(Calibration!$A$2:$A$4,Calibration!$C$2:$C$4,E68)</f>
        <v>622.46416364462152</v>
      </c>
      <c r="L68" s="2">
        <f>TREND(Calibration!$A$2:$A$4,Calibration!$D$2:$D$4,G68)</f>
        <v>590.60703010213672</v>
      </c>
    </row>
    <row r="69" spans="1:12" x14ac:dyDescent="0.25">
      <c r="A69">
        <v>335086</v>
      </c>
      <c r="B69">
        <v>13.873999599999999</v>
      </c>
      <c r="C69">
        <v>0.60589999000000005</v>
      </c>
      <c r="D69">
        <v>1315.9389648399999</v>
      </c>
      <c r="E69">
        <v>1.59099996</v>
      </c>
      <c r="F69">
        <v>805.60101318</v>
      </c>
      <c r="G69">
        <v>1.5316000000000001</v>
      </c>
      <c r="H69">
        <v>9.9000003020963209E+37</v>
      </c>
      <c r="J69" s="2">
        <f>TREND(Calibration!$A$2:$A$4,Calibration!$B$2:$B$4,C69)</f>
        <v>418.75571256285235</v>
      </c>
      <c r="K69" s="2">
        <f>TREND(Calibration!$A$2:$A$4,Calibration!$C$2:$C$4,E69)</f>
        <v>622.7053547197188</v>
      </c>
      <c r="L69" s="2">
        <f>TREND(Calibration!$A$2:$A$4,Calibration!$D$2:$D$4,G69)</f>
        <v>590.401546596608</v>
      </c>
    </row>
    <row r="70" spans="1:12" x14ac:dyDescent="0.25">
      <c r="A70">
        <v>340086</v>
      </c>
      <c r="B70">
        <v>14.01599979</v>
      </c>
      <c r="C70">
        <v>0.61619997000000004</v>
      </c>
      <c r="D70">
        <v>948.87799071999996</v>
      </c>
      <c r="E70">
        <v>1.5850000399999999</v>
      </c>
      <c r="F70">
        <v>775.31201171999999</v>
      </c>
      <c r="G70">
        <v>1.5379999900000001</v>
      </c>
      <c r="H70">
        <v>9.9000003020963209E+37</v>
      </c>
      <c r="J70" s="2">
        <f>TREND(Calibration!$A$2:$A$4,Calibration!$B$2:$B$4,C70)</f>
        <v>425.16738954221364</v>
      </c>
      <c r="K70" s="2">
        <f>TREND(Calibration!$A$2:$A$4,Calibration!$C$2:$C$4,E70)</f>
        <v>620.29339572892366</v>
      </c>
      <c r="L70" s="2">
        <f>TREND(Calibration!$A$2:$A$4,Calibration!$D$2:$D$4,G70)</f>
        <v>593.03194178932006</v>
      </c>
    </row>
    <row r="71" spans="1:12" x14ac:dyDescent="0.25">
      <c r="A71">
        <v>345083</v>
      </c>
      <c r="B71">
        <v>14.16899967</v>
      </c>
      <c r="C71">
        <v>0.61290001999999999</v>
      </c>
      <c r="D71">
        <v>782.51300048999997</v>
      </c>
      <c r="E71">
        <v>1.56229997</v>
      </c>
      <c r="F71">
        <v>715.61297606999995</v>
      </c>
      <c r="G71">
        <v>1.5424</v>
      </c>
      <c r="H71">
        <v>9.9000003020963209E+37</v>
      </c>
      <c r="J71" s="2">
        <f>TREND(Calibration!$A$2:$A$4,Calibration!$B$2:$B$4,C71)</f>
        <v>423.11319007308424</v>
      </c>
      <c r="K71" s="2">
        <f>TREND(Calibration!$A$2:$A$4,Calibration!$C$2:$C$4,E71)</f>
        <v>611.16800106896483</v>
      </c>
      <c r="L71" s="2">
        <f>TREND(Calibration!$A$2:$A$4,Calibration!$D$2:$D$4,G71)</f>
        <v>594.84034541993276</v>
      </c>
    </row>
    <row r="72" spans="1:12" x14ac:dyDescent="0.25">
      <c r="A72">
        <v>350086</v>
      </c>
      <c r="B72">
        <v>14.30799961</v>
      </c>
      <c r="C72">
        <v>0.61290001999999999</v>
      </c>
      <c r="D72">
        <v>1342.74401855</v>
      </c>
      <c r="E72">
        <v>1.51970005</v>
      </c>
      <c r="F72">
        <v>354.13500977000001</v>
      </c>
      <c r="G72">
        <v>1.5428999699999999</v>
      </c>
      <c r="H72">
        <v>9.9000003020963209E+37</v>
      </c>
      <c r="J72" s="2">
        <f>TREND(Calibration!$A$2:$A$4,Calibration!$B$2:$B$4,C72)</f>
        <v>423.11319007308424</v>
      </c>
      <c r="K72" s="2">
        <f>TREND(Calibration!$A$2:$A$4,Calibration!$C$2:$C$4,E72)</f>
        <v>594.04289605903898</v>
      </c>
      <c r="L72" s="2">
        <f>TREND(Calibration!$A$2:$A$4,Calibration!$D$2:$D$4,G72)</f>
        <v>595.04583303546019</v>
      </c>
    </row>
    <row r="73" spans="1:12" x14ac:dyDescent="0.25">
      <c r="A73">
        <v>355086</v>
      </c>
      <c r="B73">
        <v>14.38899994</v>
      </c>
      <c r="C73">
        <v>0.61189996999999996</v>
      </c>
      <c r="D73">
        <v>1093.67700195</v>
      </c>
      <c r="E73">
        <v>1.4986000100000001</v>
      </c>
      <c r="F73">
        <v>475.59399414000001</v>
      </c>
      <c r="G73">
        <v>1.53530002</v>
      </c>
      <c r="H73">
        <v>9.9000003020963209E+37</v>
      </c>
      <c r="J73" s="2">
        <f>TREND(Calibration!$A$2:$A$4,Calibration!$B$2:$B$4,C73)</f>
        <v>422.49066482903419</v>
      </c>
      <c r="K73" s="2">
        <f>TREND(Calibration!$A$2:$A$4,Calibration!$C$2:$C$4,E73)</f>
        <v>585.56071109921663</v>
      </c>
      <c r="L73" s="2">
        <f>TREND(Calibration!$A$2:$A$4,Calibration!$D$2:$D$4,G73)</f>
        <v>591.92225441348558</v>
      </c>
    </row>
    <row r="74" spans="1:12" x14ac:dyDescent="0.25">
      <c r="A74">
        <v>360086</v>
      </c>
      <c r="B74">
        <v>14.369999890000001</v>
      </c>
      <c r="C74">
        <v>0.61189996999999996</v>
      </c>
      <c r="D74">
        <v>969.82098388999998</v>
      </c>
      <c r="E74">
        <v>1.47860003</v>
      </c>
      <c r="F74">
        <v>497.15200806000001</v>
      </c>
      <c r="G74">
        <v>1.5369999400000001</v>
      </c>
      <c r="H74">
        <v>9.9000003020963209E+37</v>
      </c>
      <c r="J74" s="2">
        <f>TREND(Calibration!$A$2:$A$4,Calibration!$B$2:$B$4,C74)</f>
        <v>422.49066482903419</v>
      </c>
      <c r="K74" s="2">
        <f>TREND(Calibration!$A$2:$A$4,Calibration!$C$2:$C$4,E74)</f>
        <v>577.52074863692974</v>
      </c>
      <c r="L74" s="2">
        <f>TREND(Calibration!$A$2:$A$4,Calibration!$D$2:$D$4,G74)</f>
        <v>592.62092134827697</v>
      </c>
    </row>
    <row r="75" spans="1:12" x14ac:dyDescent="0.25">
      <c r="A75">
        <v>365086</v>
      </c>
      <c r="B75">
        <v>14.260999679999999</v>
      </c>
      <c r="C75">
        <v>0.61619997000000004</v>
      </c>
      <c r="D75">
        <v>993.30798340000001</v>
      </c>
      <c r="E75">
        <v>1.50189996</v>
      </c>
      <c r="F75">
        <v>569.47900390999996</v>
      </c>
      <c r="G75">
        <v>1.53530002</v>
      </c>
      <c r="H75">
        <v>9.9000003020963209E+37</v>
      </c>
      <c r="J75" s="2">
        <f>TREND(Calibration!$A$2:$A$4,Calibration!$B$2:$B$4,C75)</f>
        <v>425.16738954221364</v>
      </c>
      <c r="K75" s="2">
        <f>TREND(Calibration!$A$2:$A$4,Calibration!$C$2:$C$4,E75)</f>
        <v>586.88728613216279</v>
      </c>
      <c r="L75" s="2">
        <f>TREND(Calibration!$A$2:$A$4,Calibration!$D$2:$D$4,G75)</f>
        <v>591.92225441348558</v>
      </c>
    </row>
    <row r="76" spans="1:12" x14ac:dyDescent="0.25">
      <c r="A76">
        <v>370087</v>
      </c>
      <c r="B76">
        <v>14.12199974</v>
      </c>
      <c r="C76">
        <v>0.60699999000000004</v>
      </c>
      <c r="D76">
        <v>989.89001465000001</v>
      </c>
      <c r="E76">
        <v>1.5283000499999999</v>
      </c>
      <c r="F76">
        <v>596.14099121000004</v>
      </c>
      <c r="G76">
        <v>1.53750002</v>
      </c>
      <c r="H76">
        <v>9.9000003020963209E+37</v>
      </c>
      <c r="J76" s="2">
        <f>TREND(Calibration!$A$2:$A$4,Calibration!$B$2:$B$4,C76)</f>
        <v>419.44045609413075</v>
      </c>
      <c r="K76" s="2">
        <f>TREND(Calibration!$A$2:$A$4,Calibration!$C$2:$C$4,E76)</f>
        <v>597.50008337500958</v>
      </c>
      <c r="L76" s="2">
        <f>TREND(Calibration!$A$2:$A$4,Calibration!$D$2:$D$4,G76)</f>
        <v>592.82645417379251</v>
      </c>
    </row>
    <row r="77" spans="1:12" x14ac:dyDescent="0.25">
      <c r="A77">
        <v>375087</v>
      </c>
      <c r="B77">
        <v>14.00300026</v>
      </c>
      <c r="C77">
        <v>0.61080003000000005</v>
      </c>
      <c r="D77">
        <v>960.52099609000004</v>
      </c>
      <c r="E77">
        <v>1.55369997</v>
      </c>
      <c r="F77">
        <v>539.04797363</v>
      </c>
      <c r="G77">
        <v>1.53639996</v>
      </c>
      <c r="H77">
        <v>9.9000003020963209E+37</v>
      </c>
      <c r="J77" s="2">
        <f>TREND(Calibration!$A$2:$A$4,Calibration!$B$2:$B$4,C77)</f>
        <v>421.80595864740297</v>
      </c>
      <c r="K77" s="2">
        <f>TREND(Calibration!$A$2:$A$4,Calibration!$C$2:$C$4,E77)</f>
        <v>607.71081375299434</v>
      </c>
      <c r="L77" s="2">
        <f>TREND(Calibration!$A$2:$A$4,Calibration!$D$2:$D$4,G77)</f>
        <v>592.37432963364563</v>
      </c>
    </row>
    <row r="78" spans="1:12" x14ac:dyDescent="0.25">
      <c r="A78">
        <v>380087</v>
      </c>
      <c r="B78">
        <v>13.93500042</v>
      </c>
      <c r="C78">
        <v>0.60589999000000005</v>
      </c>
      <c r="D78">
        <v>966.04998779000005</v>
      </c>
      <c r="E78">
        <v>1.5514999599999999</v>
      </c>
      <c r="F78">
        <v>550.44799805000002</v>
      </c>
      <c r="G78">
        <v>1.52719998</v>
      </c>
      <c r="H78">
        <v>9.9000003020963209E+37</v>
      </c>
      <c r="J78" s="2">
        <f>TREND(Calibration!$A$2:$A$4,Calibration!$B$2:$B$4,C78)</f>
        <v>418.75571256285235</v>
      </c>
      <c r="K78" s="2">
        <f>TREND(Calibration!$A$2:$A$4,Calibration!$C$2:$C$4,E78)</f>
        <v>606.8264129777607</v>
      </c>
      <c r="L78" s="2">
        <f>TREND(Calibration!$A$2:$A$4,Calibration!$D$2:$D$4,G78)</f>
        <v>588.59313885599647</v>
      </c>
    </row>
    <row r="79" spans="1:12" x14ac:dyDescent="0.25">
      <c r="A79">
        <v>385087</v>
      </c>
      <c r="B79">
        <v>13.92199993</v>
      </c>
      <c r="C79">
        <v>0.61080003000000005</v>
      </c>
      <c r="D79">
        <v>1026.0069580100001</v>
      </c>
      <c r="E79">
        <v>1.5359</v>
      </c>
      <c r="F79">
        <v>603.80102538999995</v>
      </c>
      <c r="G79">
        <v>1.5224000200000001</v>
      </c>
      <c r="H79">
        <v>9.9000003020963209E+37</v>
      </c>
      <c r="J79" s="2">
        <f>TREND(Calibration!$A$2:$A$4,Calibration!$B$2:$B$4,C79)</f>
        <v>421.80595864740297</v>
      </c>
      <c r="K79" s="2">
        <f>TREND(Calibration!$A$2:$A$4,Calibration!$C$2:$C$4,E79)</f>
        <v>600.55525206594109</v>
      </c>
      <c r="L79" s="2">
        <f>TREND(Calibration!$A$2:$A$4,Calibration!$D$2:$D$4,G79)</f>
        <v>586.62035581895896</v>
      </c>
    </row>
    <row r="80" spans="1:12" x14ac:dyDescent="0.25">
      <c r="A80">
        <v>390087</v>
      </c>
      <c r="B80">
        <v>14.08100033</v>
      </c>
      <c r="C80">
        <v>0.61129999000000002</v>
      </c>
      <c r="D80">
        <v>1001.19702148</v>
      </c>
      <c r="E80">
        <v>1.5332000299999999</v>
      </c>
      <c r="F80">
        <v>530.18200683999999</v>
      </c>
      <c r="G80">
        <v>1.53530002</v>
      </c>
      <c r="H80">
        <v>9.9000003020963209E+37</v>
      </c>
      <c r="J80" s="2">
        <f>TREND(Calibration!$A$2:$A$4,Calibration!$B$2:$B$4,C80)</f>
        <v>422.11718080731021</v>
      </c>
      <c r="K80" s="2">
        <f>TREND(Calibration!$A$2:$A$4,Calibration!$C$2:$C$4,E80)</f>
        <v>599.4698681080921</v>
      </c>
      <c r="L80" s="2">
        <f>TREND(Calibration!$A$2:$A$4,Calibration!$D$2:$D$4,G80)</f>
        <v>591.92225441348558</v>
      </c>
    </row>
    <row r="81" spans="1:12" x14ac:dyDescent="0.25">
      <c r="A81">
        <v>395087</v>
      </c>
      <c r="B81">
        <v>14.272000309999999</v>
      </c>
      <c r="C81">
        <v>0.61290001999999999</v>
      </c>
      <c r="D81">
        <v>988.19799805000002</v>
      </c>
      <c r="E81">
        <v>1.4953999499999999</v>
      </c>
      <c r="F81">
        <v>544.14300536999997</v>
      </c>
      <c r="G81">
        <v>1.53530002</v>
      </c>
      <c r="H81">
        <v>9.9000003020963209E+37</v>
      </c>
      <c r="J81" s="2">
        <f>TREND(Calibration!$A$2:$A$4,Calibration!$B$2:$B$4,C81)</f>
        <v>423.11319007308424</v>
      </c>
      <c r="K81" s="2">
        <f>TREND(Calibration!$A$2:$A$4,Calibration!$C$2:$C$4,E81)</f>
        <v>584.2742916989439</v>
      </c>
      <c r="L81" s="2">
        <f>TREND(Calibration!$A$2:$A$4,Calibration!$D$2:$D$4,G81)</f>
        <v>591.92225441348558</v>
      </c>
    </row>
    <row r="82" spans="1:12" x14ac:dyDescent="0.25">
      <c r="A82">
        <v>400097</v>
      </c>
      <c r="B82">
        <v>14.434000019999999</v>
      </c>
      <c r="C82">
        <v>0.61460000000000004</v>
      </c>
      <c r="D82">
        <v>1028.1889648399999</v>
      </c>
      <c r="E82">
        <v>1.4619</v>
      </c>
      <c r="F82">
        <v>593.66802978999999</v>
      </c>
      <c r="G82">
        <v>1.5379999900000001</v>
      </c>
      <c r="H82">
        <v>9.9000003020963209E+37</v>
      </c>
      <c r="J82" s="2">
        <f>TREND(Calibration!$A$2:$A$4,Calibration!$B$2:$B$4,C82)</f>
        <v>424.17141762608674</v>
      </c>
      <c r="K82" s="2">
        <f>TREND(Calibration!$A$2:$A$4,Calibration!$C$2:$C$4,E82)</f>
        <v>570.80736120758922</v>
      </c>
      <c r="L82" s="2">
        <f>TREND(Calibration!$A$2:$A$4,Calibration!$D$2:$D$4,G82)</f>
        <v>593.03194178932006</v>
      </c>
    </row>
    <row r="83" spans="1:12" x14ac:dyDescent="0.25">
      <c r="A83">
        <v>405088</v>
      </c>
      <c r="B83">
        <v>14.4829998</v>
      </c>
      <c r="C83">
        <v>0.60809999999999997</v>
      </c>
      <c r="D83">
        <v>1252.64001465</v>
      </c>
      <c r="E83">
        <v>1.48570001</v>
      </c>
      <c r="F83">
        <v>415.78799437999999</v>
      </c>
      <c r="G83">
        <v>1.5348000500000001</v>
      </c>
      <c r="H83">
        <v>9.9000003020963209E+37</v>
      </c>
      <c r="J83" s="2">
        <f>TREND(Calibration!$A$2:$A$4,Calibration!$B$2:$B$4,C83)</f>
        <v>420.12520585035037</v>
      </c>
      <c r="K83" s="2">
        <f>TREND(Calibration!$A$2:$A$4,Calibration!$C$2:$C$4,E83)</f>
        <v>580.37493012526056</v>
      </c>
      <c r="L83" s="2">
        <f>TREND(Calibration!$A$2:$A$4,Calibration!$D$2:$D$4,G83)</f>
        <v>591.71676679795803</v>
      </c>
    </row>
    <row r="84" spans="1:12" x14ac:dyDescent="0.25">
      <c r="A84">
        <v>410087</v>
      </c>
      <c r="B84">
        <v>14.430999760000001</v>
      </c>
      <c r="C84">
        <v>0.60970002000000001</v>
      </c>
      <c r="D84">
        <v>1116.2829589800001</v>
      </c>
      <c r="E84">
        <v>1.51859999</v>
      </c>
      <c r="F84">
        <v>555.56701659999999</v>
      </c>
      <c r="G84">
        <v>1.53209996</v>
      </c>
      <c r="H84">
        <v>9.9000003020963209E+37</v>
      </c>
      <c r="J84" s="2">
        <f>TREND(Calibration!$A$2:$A$4,Calibration!$B$2:$B$4,C84)</f>
        <v>421.1212088911833</v>
      </c>
      <c r="K84" s="2">
        <f>TREND(Calibration!$A$2:$A$4,Calibration!$C$2:$C$4,E84)</f>
        <v>593.6006735615033</v>
      </c>
      <c r="L84" s="2">
        <f>TREND(Calibration!$A$2:$A$4,Calibration!$D$2:$D$4,G84)</f>
        <v>590.60703010213672</v>
      </c>
    </row>
    <row r="85" spans="1:12" x14ac:dyDescent="0.25">
      <c r="A85">
        <v>415087</v>
      </c>
      <c r="B85">
        <v>14.32600021</v>
      </c>
      <c r="C85">
        <v>0.60270000000000001</v>
      </c>
      <c r="D85">
        <v>899.32397461000005</v>
      </c>
      <c r="E85">
        <v>1.53750002</v>
      </c>
      <c r="F85">
        <v>622.94500731999995</v>
      </c>
      <c r="G85">
        <v>1.54069996</v>
      </c>
      <c r="H85">
        <v>9.9000003020963209E+37</v>
      </c>
      <c r="J85" s="2">
        <f>TREND(Calibration!$A$2:$A$4,Calibration!$B$2:$B$4,C85)</f>
        <v>416.76373760589252</v>
      </c>
      <c r="K85" s="2">
        <f>TREND(Calibration!$A$2:$A$4,Calibration!$C$2:$C$4,E85)</f>
        <v>601.19845774609212</v>
      </c>
      <c r="L85" s="2">
        <f>TREND(Calibration!$A$2:$A$4,Calibration!$D$2:$D$4,G85)</f>
        <v>594.14162916515443</v>
      </c>
    </row>
    <row r="86" spans="1:12" x14ac:dyDescent="0.25">
      <c r="A86">
        <v>420087</v>
      </c>
      <c r="B86">
        <v>14.190999980000001</v>
      </c>
      <c r="C86">
        <v>0.60270000000000001</v>
      </c>
      <c r="D86">
        <v>887.52301024999997</v>
      </c>
      <c r="E86">
        <v>1.55260003</v>
      </c>
      <c r="F86">
        <v>605.10400390999996</v>
      </c>
      <c r="G86">
        <v>1.5424</v>
      </c>
      <c r="H86">
        <v>9.9000003020963209E+37</v>
      </c>
      <c r="J86" s="2">
        <f>TREND(Calibration!$A$2:$A$4,Calibration!$B$2:$B$4,C86)</f>
        <v>416.76373760589252</v>
      </c>
      <c r="K86" s="2">
        <f>TREND(Calibration!$A$2:$A$4,Calibration!$C$2:$C$4,E86)</f>
        <v>607.2686394952816</v>
      </c>
      <c r="L86" s="2">
        <f>TREND(Calibration!$A$2:$A$4,Calibration!$D$2:$D$4,G86)</f>
        <v>594.84034541993276</v>
      </c>
    </row>
    <row r="87" spans="1:12" x14ac:dyDescent="0.25">
      <c r="A87">
        <v>425087</v>
      </c>
      <c r="B87">
        <v>14.08199978</v>
      </c>
      <c r="C87">
        <v>0.60049998999999998</v>
      </c>
      <c r="D87">
        <v>874.78900146000001</v>
      </c>
      <c r="E87">
        <v>1.5791000100000001</v>
      </c>
      <c r="F87">
        <v>626.75500488</v>
      </c>
      <c r="G87">
        <v>1.5402</v>
      </c>
      <c r="H87">
        <v>9.9000003020963209E+37</v>
      </c>
      <c r="J87" s="2">
        <f>TREND(Calibration!$A$2:$A$4,Calibration!$B$2:$B$4,C87)</f>
        <v>415.39424431839439</v>
      </c>
      <c r="K87" s="2">
        <f>TREND(Calibration!$A$2:$A$4,Calibration!$C$2:$C$4,E87)</f>
        <v>617.92159237080205</v>
      </c>
      <c r="L87" s="2">
        <f>TREND(Calibration!$A$2:$A$4,Calibration!$D$2:$D$4,G87)</f>
        <v>593.93614565962582</v>
      </c>
    </row>
    <row r="88" spans="1:12" x14ac:dyDescent="0.25">
      <c r="A88">
        <v>430087</v>
      </c>
      <c r="B88">
        <v>13.980999949999999</v>
      </c>
      <c r="C88">
        <v>0.60699999000000004</v>
      </c>
      <c r="D88">
        <v>874.38897704999999</v>
      </c>
      <c r="E88">
        <v>1.5293999899999999</v>
      </c>
      <c r="F88">
        <v>634.38500977000001</v>
      </c>
      <c r="G88">
        <v>1.54879999</v>
      </c>
      <c r="H88">
        <v>9.9000003020963209E+37</v>
      </c>
      <c r="J88" s="2">
        <f>TREND(Calibration!$A$2:$A$4,Calibration!$B$2:$B$4,C88)</f>
        <v>419.44045609413075</v>
      </c>
      <c r="K88" s="2">
        <f>TREND(Calibration!$A$2:$A$4,Calibration!$C$2:$C$4,E88)</f>
        <v>597.9422576327222</v>
      </c>
      <c r="L88" s="2">
        <f>TREND(Calibration!$A$2:$A$4,Calibration!$D$2:$D$4,G88)</f>
        <v>597.4707406126447</v>
      </c>
    </row>
    <row r="89" spans="1:12" x14ac:dyDescent="0.25">
      <c r="A89">
        <v>435087</v>
      </c>
      <c r="B89">
        <v>14.03499985</v>
      </c>
      <c r="C89">
        <v>0.60320001999999995</v>
      </c>
      <c r="D89">
        <v>456.15701294000002</v>
      </c>
      <c r="E89">
        <v>1.6066000499999999</v>
      </c>
      <c r="F89">
        <v>1150.8239746100001</v>
      </c>
      <c r="G89">
        <v>1.5467</v>
      </c>
      <c r="H89">
        <v>9.9000003020963209E+37</v>
      </c>
      <c r="J89" s="2">
        <f>TREND(Calibration!$A$2:$A$4,Calibration!$B$2:$B$4,C89)</f>
        <v>417.07499711544688</v>
      </c>
      <c r="K89" s="2">
        <f>TREND(Calibration!$A$2:$A$4,Calibration!$C$2:$C$4,E89)</f>
        <v>628.97656789134669</v>
      </c>
      <c r="L89" s="2">
        <f>TREND(Calibration!$A$2:$A$4,Calibration!$D$2:$D$4,G89)</f>
        <v>596.60764495144156</v>
      </c>
    </row>
    <row r="90" spans="1:12" x14ac:dyDescent="0.25">
      <c r="A90">
        <v>440088</v>
      </c>
      <c r="B90">
        <v>14.10999966</v>
      </c>
      <c r="C90">
        <v>0.60430002000000005</v>
      </c>
      <c r="D90">
        <v>9.9000003020963209E+37</v>
      </c>
      <c r="E90">
        <v>1.52349997</v>
      </c>
      <c r="F90">
        <v>1088.4260253899999</v>
      </c>
      <c r="G90">
        <v>1.53639996</v>
      </c>
      <c r="H90">
        <v>9.9000003020963209E+37</v>
      </c>
      <c r="J90" s="2">
        <f>TREND(Calibration!$A$2:$A$4,Calibration!$B$2:$B$4,C90)</f>
        <v>417.75974064672545</v>
      </c>
      <c r="K90" s="2">
        <f>TREND(Calibration!$A$2:$A$4,Calibration!$C$2:$C$4,E90)</f>
        <v>595.57045829458582</v>
      </c>
      <c r="L90" s="2">
        <f>TREND(Calibration!$A$2:$A$4,Calibration!$D$2:$D$4,G90)</f>
        <v>592.37432963364563</v>
      </c>
    </row>
    <row r="91" spans="1:12" x14ac:dyDescent="0.25">
      <c r="A91">
        <v>445087</v>
      </c>
      <c r="B91">
        <v>14.27900028</v>
      </c>
      <c r="C91">
        <v>0.60750002000000003</v>
      </c>
      <c r="D91">
        <v>1260.7290039100001</v>
      </c>
      <c r="E91">
        <v>1.45700002</v>
      </c>
      <c r="F91">
        <v>1033.8289794899999</v>
      </c>
      <c r="G91">
        <v>1.5424</v>
      </c>
      <c r="H91">
        <v>9.9000003020963209E+37</v>
      </c>
      <c r="J91" s="2">
        <f>TREND(Calibration!$A$2:$A$4,Calibration!$B$2:$B$4,C91)</f>
        <v>419.75172182862639</v>
      </c>
      <c r="K91" s="2">
        <f>TREND(Calibration!$A$2:$A$4,Calibration!$C$2:$C$4,E91)</f>
        <v>568.8375764745067</v>
      </c>
      <c r="L91" s="2">
        <f>TREND(Calibration!$A$2:$A$4,Calibration!$D$2:$D$4,G91)</f>
        <v>594.84034541993276</v>
      </c>
    </row>
    <row r="92" spans="1:12" x14ac:dyDescent="0.25">
      <c r="A92">
        <v>450087</v>
      </c>
      <c r="B92">
        <v>14.430999760000001</v>
      </c>
      <c r="C92">
        <v>0.60430002000000005</v>
      </c>
      <c r="D92">
        <v>892.74700928000004</v>
      </c>
      <c r="E92">
        <v>1.50619996</v>
      </c>
      <c r="F92">
        <v>1248.5600585899999</v>
      </c>
      <c r="G92">
        <v>1.5467</v>
      </c>
      <c r="H92">
        <v>9.9000003020963209E+37</v>
      </c>
      <c r="J92" s="2">
        <f>TREND(Calibration!$A$2:$A$4,Calibration!$B$2:$B$4,C92)</f>
        <v>417.75974064672545</v>
      </c>
      <c r="K92" s="2">
        <f>TREND(Calibration!$A$2:$A$4,Calibration!$C$2:$C$4,E92)</f>
        <v>588.61587979014803</v>
      </c>
      <c r="L92" s="2">
        <f>TREND(Calibration!$A$2:$A$4,Calibration!$D$2:$D$4,G92)</f>
        <v>596.60764495144156</v>
      </c>
    </row>
    <row r="93" spans="1:12" x14ac:dyDescent="0.25">
      <c r="A93">
        <v>455087</v>
      </c>
      <c r="B93">
        <v>14.48700047</v>
      </c>
      <c r="C93">
        <v>0.61080003000000005</v>
      </c>
      <c r="D93">
        <v>754.98999022999999</v>
      </c>
      <c r="E93">
        <v>1.6038999599999999</v>
      </c>
      <c r="F93">
        <v>9.9000003020963209E+37</v>
      </c>
      <c r="G93">
        <v>1.5424</v>
      </c>
      <c r="H93">
        <v>9.9000003020963209E+37</v>
      </c>
      <c r="J93" s="2">
        <f>TREND(Calibration!$A$2:$A$4,Calibration!$B$2:$B$4,C93)</f>
        <v>421.80595864740297</v>
      </c>
      <c r="K93" s="2">
        <f>TREND(Calibration!$A$2:$A$4,Calibration!$C$2:$C$4,E93)</f>
        <v>627.89113569367464</v>
      </c>
      <c r="L93" s="2">
        <f>TREND(Calibration!$A$2:$A$4,Calibration!$D$2:$D$4,G93)</f>
        <v>594.84034541993276</v>
      </c>
    </row>
    <row r="94" spans="1:12" x14ac:dyDescent="0.25">
      <c r="A94">
        <v>460088</v>
      </c>
      <c r="B94">
        <v>14.428999900000001</v>
      </c>
      <c r="C94">
        <v>0.60860002000000002</v>
      </c>
      <c r="D94">
        <v>928.22601318</v>
      </c>
      <c r="E94">
        <v>1.6007000199999999</v>
      </c>
      <c r="F94">
        <v>1366.55505371</v>
      </c>
      <c r="G94">
        <v>1.54130006</v>
      </c>
      <c r="H94">
        <v>9.9000003020963209E+37</v>
      </c>
      <c r="J94" s="2">
        <f>TREND(Calibration!$A$2:$A$4,Calibration!$B$2:$B$4,C94)</f>
        <v>420.43646535990484</v>
      </c>
      <c r="K94" s="2">
        <f>TREND(Calibration!$A$2:$A$4,Calibration!$C$2:$C$4,E94)</f>
        <v>626.60476453322497</v>
      </c>
      <c r="L94" s="2">
        <f>TREND(Calibration!$A$2:$A$4,Calibration!$D$2:$D$4,G94)</f>
        <v>594.38827019977271</v>
      </c>
    </row>
    <row r="95" spans="1:12" x14ac:dyDescent="0.25">
      <c r="A95">
        <v>465087</v>
      </c>
      <c r="B95">
        <v>14.2670002</v>
      </c>
      <c r="C95">
        <v>0.60860002000000002</v>
      </c>
      <c r="D95">
        <v>245.54100037000001</v>
      </c>
      <c r="E95">
        <v>1.5850000399999999</v>
      </c>
      <c r="F95">
        <v>1113.15197754</v>
      </c>
      <c r="G95">
        <v>1.5450999700000001</v>
      </c>
      <c r="H95">
        <v>9.9000003020963209E+37</v>
      </c>
      <c r="J95" s="2">
        <f>TREND(Calibration!$A$2:$A$4,Calibration!$B$2:$B$4,C95)</f>
        <v>420.43646535990484</v>
      </c>
      <c r="K95" s="2">
        <f>TREND(Calibration!$A$2:$A$4,Calibration!$C$2:$C$4,E95)</f>
        <v>620.29339572892366</v>
      </c>
      <c r="L95" s="2">
        <f>TREND(Calibration!$A$2:$A$4,Calibration!$D$2:$D$4,G95)</f>
        <v>595.95003279576724</v>
      </c>
    </row>
    <row r="96" spans="1:12" x14ac:dyDescent="0.25">
      <c r="A96">
        <v>470087</v>
      </c>
      <c r="B96">
        <v>14.13700008</v>
      </c>
      <c r="C96">
        <v>0.60970002000000001</v>
      </c>
      <c r="D96">
        <v>837.40698241999996</v>
      </c>
      <c r="E96">
        <v>1.5181000200000001</v>
      </c>
      <c r="F96">
        <v>903.10101318</v>
      </c>
      <c r="G96">
        <v>1.54340005</v>
      </c>
      <c r="H96">
        <v>9.9000003020963209E+37</v>
      </c>
      <c r="J96" s="2">
        <f>TREND(Calibration!$A$2:$A$4,Calibration!$B$2:$B$4,C96)</f>
        <v>421.1212088911833</v>
      </c>
      <c r="K96" s="2">
        <f>TREND(Calibration!$A$2:$A$4,Calibration!$C$2:$C$4,E96)</f>
        <v>593.39968635890261</v>
      </c>
      <c r="L96" s="2">
        <f>TREND(Calibration!$A$2:$A$4,Calibration!$D$2:$D$4,G96)</f>
        <v>595.25136586097585</v>
      </c>
    </row>
    <row r="97" spans="1:12" x14ac:dyDescent="0.25">
      <c r="A97">
        <v>475087</v>
      </c>
      <c r="B97">
        <v>14.03299999</v>
      </c>
      <c r="C97">
        <v>0.60809999999999997</v>
      </c>
      <c r="D97">
        <v>848.63897704999999</v>
      </c>
      <c r="E97">
        <v>1.47539997</v>
      </c>
      <c r="F97">
        <v>788.40802001999998</v>
      </c>
      <c r="G97">
        <v>1.5391000500000001</v>
      </c>
      <c r="H97">
        <v>9.9000003020963209E+37</v>
      </c>
      <c r="J97" s="2">
        <f>TREND(Calibration!$A$2:$A$4,Calibration!$B$2:$B$4,C97)</f>
        <v>420.12520585035037</v>
      </c>
      <c r="K97" s="2">
        <f>TREND(Calibration!$A$2:$A$4,Calibration!$C$2:$C$4,E97)</f>
        <v>576.23432923665712</v>
      </c>
      <c r="L97" s="2">
        <f>TREND(Calibration!$A$2:$A$4,Calibration!$D$2:$D$4,G97)</f>
        <v>593.48406632946694</v>
      </c>
    </row>
    <row r="98" spans="1:12" x14ac:dyDescent="0.25">
      <c r="A98">
        <v>480087</v>
      </c>
      <c r="B98">
        <v>13.975000380000001</v>
      </c>
      <c r="C98">
        <v>0.60540002999999998</v>
      </c>
      <c r="D98">
        <v>876.75402831999997</v>
      </c>
      <c r="E98">
        <v>1.50510001</v>
      </c>
      <c r="F98">
        <v>707.50598145000004</v>
      </c>
      <c r="G98">
        <v>1.5467</v>
      </c>
      <c r="H98">
        <v>9.9000003020963209E+37</v>
      </c>
      <c r="J98" s="2">
        <f>TREND(Calibration!$A$2:$A$4,Calibration!$B$2:$B$4,C98)</f>
        <v>418.44449040294501</v>
      </c>
      <c r="K98" s="2">
        <f>TREND(Calibration!$A$2:$A$4,Calibration!$C$2:$C$4,E98)</f>
        <v>588.17370151245018</v>
      </c>
      <c r="L98" s="2">
        <f>TREND(Calibration!$A$2:$A$4,Calibration!$D$2:$D$4,G98)</f>
        <v>596.60764495144156</v>
      </c>
    </row>
    <row r="99" spans="1:12" x14ac:dyDescent="0.25">
      <c r="A99">
        <v>485087</v>
      </c>
      <c r="B99">
        <v>13.911000250000001</v>
      </c>
      <c r="C99">
        <v>0.60270000000000001</v>
      </c>
      <c r="D99">
        <v>494.08999634000003</v>
      </c>
      <c r="E99">
        <v>1.49269998</v>
      </c>
      <c r="F99">
        <v>560.58898925999995</v>
      </c>
      <c r="G99">
        <v>1.5440000300000001</v>
      </c>
      <c r="H99">
        <v>9.9000003020963209E+37</v>
      </c>
      <c r="J99" s="2">
        <f>TREND(Calibration!$A$2:$A$4,Calibration!$B$2:$B$4,C99)</f>
        <v>416.76373760589252</v>
      </c>
      <c r="K99" s="2">
        <f>TREND(Calibration!$A$2:$A$4,Calibration!$C$2:$C$4,E99)</f>
        <v>583.18890774109491</v>
      </c>
      <c r="L99" s="2">
        <f>TREND(Calibration!$A$2:$A$4,Calibration!$D$2:$D$4,G99)</f>
        <v>595.49795757560719</v>
      </c>
    </row>
    <row r="100" spans="1:12" x14ac:dyDescent="0.25">
      <c r="A100">
        <v>490087</v>
      </c>
      <c r="B100">
        <v>14.036999700000001</v>
      </c>
      <c r="C100">
        <v>0.60479998999999995</v>
      </c>
      <c r="D100">
        <v>862.20397949000005</v>
      </c>
      <c r="E100">
        <v>1.43599999</v>
      </c>
      <c r="F100">
        <v>441.24499512</v>
      </c>
      <c r="G100">
        <v>1.53209996</v>
      </c>
      <c r="H100">
        <v>9.9000003020963209E+37</v>
      </c>
      <c r="J100" s="2">
        <f>TREND(Calibration!$A$2:$A$4,Calibration!$B$2:$B$4,C100)</f>
        <v>418.07096903157378</v>
      </c>
      <c r="K100" s="2">
        <f>TREND(Calibration!$A$2:$A$4,Calibration!$C$2:$C$4,E100)</f>
        <v>560.39559538718083</v>
      </c>
      <c r="L100" s="2">
        <f>TREND(Calibration!$A$2:$A$4,Calibration!$D$2:$D$4,G100)</f>
        <v>590.60703010213672</v>
      </c>
    </row>
    <row r="101" spans="1:12" x14ac:dyDescent="0.25">
      <c r="A101">
        <v>495087</v>
      </c>
      <c r="B101">
        <v>14.21199989</v>
      </c>
      <c r="C101">
        <v>0.60809999999999997</v>
      </c>
      <c r="D101">
        <v>1050.3239746100001</v>
      </c>
      <c r="E101">
        <v>1.4813000000000001</v>
      </c>
      <c r="F101">
        <v>367.01800537000003</v>
      </c>
      <c r="G101">
        <v>1.5293999899999999</v>
      </c>
      <c r="H101">
        <v>9.9000003020963209E+37</v>
      </c>
      <c r="J101" s="2">
        <f>TREND(Calibration!$A$2:$A$4,Calibration!$B$2:$B$4,C101)</f>
        <v>420.12520585035037</v>
      </c>
      <c r="K101" s="2">
        <f>TREND(Calibration!$A$2:$A$4,Calibration!$C$2:$C$4,E101)</f>
        <v>578.60613259477884</v>
      </c>
      <c r="L101" s="2">
        <f>TREND(Calibration!$A$2:$A$4,Calibration!$D$2:$D$4,G101)</f>
        <v>589.49734272630224</v>
      </c>
    </row>
    <row r="102" spans="1:12" x14ac:dyDescent="0.25">
      <c r="A102">
        <v>500083</v>
      </c>
      <c r="B102">
        <v>14.368000029999999</v>
      </c>
      <c r="C102">
        <v>0.61400001999999998</v>
      </c>
      <c r="D102">
        <v>693.96997069999998</v>
      </c>
      <c r="E102">
        <v>1.5348000500000001</v>
      </c>
      <c r="F102">
        <v>1073.4659423799999</v>
      </c>
      <c r="G102">
        <v>1.5359</v>
      </c>
      <c r="H102">
        <v>9.9000003020963209E+37</v>
      </c>
      <c r="J102" s="2">
        <f>TREND(Calibration!$A$2:$A$4,Calibration!$B$2:$B$4,C102)</f>
        <v>423.7979336043627</v>
      </c>
      <c r="K102" s="2">
        <f>TREND(Calibration!$A$2:$A$4,Calibration!$C$2:$C$4,E102)</f>
        <v>600.11307378824324</v>
      </c>
      <c r="L102" s="2">
        <f>TREND(Calibration!$A$2:$A$4,Calibration!$D$2:$D$4,G102)</f>
        <v>592.16884612811691</v>
      </c>
    </row>
    <row r="103" spans="1:12" x14ac:dyDescent="0.25">
      <c r="A103">
        <v>505083</v>
      </c>
      <c r="B103">
        <v>14.45199966</v>
      </c>
      <c r="C103">
        <v>0.61830001999999995</v>
      </c>
      <c r="D103">
        <v>1047.1169433600001</v>
      </c>
      <c r="E103">
        <v>1.55209994</v>
      </c>
      <c r="F103">
        <v>1174.2199707</v>
      </c>
      <c r="G103">
        <v>1.5326000500000001</v>
      </c>
      <c r="H103">
        <v>9.9000003020963209E+37</v>
      </c>
      <c r="J103" s="2">
        <f>TREND(Calibration!$A$2:$A$4,Calibration!$B$2:$B$4,C103)</f>
        <v>426.47465831754209</v>
      </c>
      <c r="K103" s="2">
        <f>TREND(Calibration!$A$2:$A$4,Calibration!$C$2:$C$4,E103)</f>
        <v>607.06760405285797</v>
      </c>
      <c r="L103" s="2">
        <f>TREND(Calibration!$A$2:$A$4,Calibration!$D$2:$D$4,G103)</f>
        <v>590.81256703765121</v>
      </c>
    </row>
    <row r="104" spans="1:12" x14ac:dyDescent="0.25">
      <c r="A104">
        <v>510083</v>
      </c>
      <c r="B104">
        <v>14.416999819999999</v>
      </c>
      <c r="C104">
        <v>0.61890000000000001</v>
      </c>
      <c r="D104">
        <v>1187.1850585899999</v>
      </c>
      <c r="E104">
        <v>1.5163999800000001</v>
      </c>
      <c r="F104">
        <v>560.64001465000001</v>
      </c>
      <c r="G104">
        <v>1.53100002</v>
      </c>
      <c r="H104">
        <v>9.9000003020963209E+37</v>
      </c>
      <c r="J104" s="2">
        <f>TREND(Calibration!$A$2:$A$4,Calibration!$B$2:$B$4,C104)</f>
        <v>426.84814233926619</v>
      </c>
      <c r="K104" s="2">
        <f>TREND(Calibration!$A$2:$A$4,Calibration!$C$2:$C$4,E104)</f>
        <v>592.71627278626977</v>
      </c>
      <c r="L104" s="2">
        <f>TREND(Calibration!$A$2:$A$4,Calibration!$D$2:$D$4,G104)</f>
        <v>590.15495488197666</v>
      </c>
    </row>
    <row r="105" spans="1:12" x14ac:dyDescent="0.25">
      <c r="A105">
        <v>515083</v>
      </c>
      <c r="B105">
        <v>14.319000239999999</v>
      </c>
      <c r="C105">
        <v>0.62</v>
      </c>
      <c r="D105">
        <v>808.85400390999996</v>
      </c>
      <c r="E105">
        <v>1.49699998</v>
      </c>
      <c r="F105">
        <v>864.17401123000002</v>
      </c>
      <c r="G105">
        <v>1.53639996</v>
      </c>
      <c r="H105">
        <v>1298.5649414100001</v>
      </c>
      <c r="J105" s="2">
        <f>TREND(Calibration!$A$2:$A$4,Calibration!$B$2:$B$4,C105)</f>
        <v>427.53288587054459</v>
      </c>
      <c r="K105" s="2">
        <f>TREND(Calibration!$A$2:$A$4,Calibration!$C$2:$C$4,E105)</f>
        <v>584.91750139908027</v>
      </c>
      <c r="L105" s="2">
        <f>TREND(Calibration!$A$2:$A$4,Calibration!$D$2:$D$4,G105)</f>
        <v>592.37432963364563</v>
      </c>
    </row>
    <row r="106" spans="1:12" x14ac:dyDescent="0.25">
      <c r="A106">
        <v>520083</v>
      </c>
      <c r="B106">
        <v>14.17700005</v>
      </c>
      <c r="C106">
        <v>0.62209999999999999</v>
      </c>
      <c r="D106">
        <v>1147.1209716799999</v>
      </c>
      <c r="E106">
        <v>1.53100002</v>
      </c>
      <c r="F106">
        <v>1024.0939941399999</v>
      </c>
      <c r="G106">
        <v>1.56449997</v>
      </c>
      <c r="H106">
        <v>9.9000003020963209E+37</v>
      </c>
      <c r="J106" s="2">
        <f>TREND(Calibration!$A$2:$A$4,Calibration!$B$2:$B$4,C106)</f>
        <v>428.84012352116713</v>
      </c>
      <c r="K106" s="2">
        <f>TREND(Calibration!$A$2:$A$4,Calibration!$C$2:$C$4,E106)</f>
        <v>598.58546733285857</v>
      </c>
      <c r="L106" s="2">
        <f>TREND(Calibration!$A$2:$A$4,Calibration!$D$2:$D$4,G106)</f>
        <v>603.9234306821096</v>
      </c>
    </row>
    <row r="107" spans="1:12" x14ac:dyDescent="0.25">
      <c r="A107">
        <v>525083</v>
      </c>
      <c r="B107">
        <v>14.083000180000001</v>
      </c>
      <c r="C107">
        <v>0.62319999999999998</v>
      </c>
      <c r="D107">
        <v>1162.3339843700001</v>
      </c>
      <c r="E107">
        <v>1.55260003</v>
      </c>
      <c r="F107">
        <v>1024.0839843700001</v>
      </c>
      <c r="G107">
        <v>1.55209994</v>
      </c>
      <c r="H107">
        <v>1345.3790283200001</v>
      </c>
      <c r="J107" s="2">
        <f>TREND(Calibration!$A$2:$A$4,Calibration!$B$2:$B$4,C107)</f>
        <v>429.52486705244559</v>
      </c>
      <c r="K107" s="2">
        <f>TREND(Calibration!$A$2:$A$4,Calibration!$C$2:$C$4,E107)</f>
        <v>607.2686394952816</v>
      </c>
      <c r="L107" s="2">
        <f>TREND(Calibration!$A$2:$A$4,Calibration!$D$2:$D$4,G107)</f>
        <v>598.82701970311052</v>
      </c>
    </row>
    <row r="108" spans="1:12" x14ac:dyDescent="0.25">
      <c r="A108">
        <v>530083</v>
      </c>
      <c r="B108">
        <v>14.01799965</v>
      </c>
      <c r="C108">
        <v>0.62159997</v>
      </c>
      <c r="D108">
        <v>1052.6020507799999</v>
      </c>
      <c r="E108">
        <v>1.57149994</v>
      </c>
      <c r="F108">
        <v>1318.4250488299999</v>
      </c>
      <c r="G108">
        <v>1.54449999</v>
      </c>
      <c r="H108">
        <v>9.9000003020963209E+37</v>
      </c>
      <c r="J108" s="2">
        <f>TREND(Calibration!$A$2:$A$4,Calibration!$B$2:$B$4,C108)</f>
        <v>428.52885778667149</v>
      </c>
      <c r="K108" s="2">
        <f>TREND(Calibration!$A$2:$A$4,Calibration!$C$2:$C$4,E108)</f>
        <v>614.86637544004748</v>
      </c>
      <c r="L108" s="2">
        <f>TREND(Calibration!$A$2:$A$4,Calibration!$D$2:$D$4,G108)</f>
        <v>595.70344108113579</v>
      </c>
    </row>
    <row r="109" spans="1:12" x14ac:dyDescent="0.25">
      <c r="A109">
        <v>535083</v>
      </c>
      <c r="B109">
        <v>14.001000400000001</v>
      </c>
      <c r="C109">
        <v>0.61830001999999995</v>
      </c>
      <c r="D109">
        <v>735.45397949000005</v>
      </c>
      <c r="E109">
        <v>1.5742000300000001</v>
      </c>
      <c r="F109">
        <v>9.9000003020963209E+37</v>
      </c>
      <c r="G109">
        <v>1.5509999999999999</v>
      </c>
      <c r="H109">
        <v>1308.63793945</v>
      </c>
      <c r="J109" s="2">
        <f>TREND(Calibration!$A$2:$A$4,Calibration!$B$2:$B$4,C109)</f>
        <v>426.47465831754209</v>
      </c>
      <c r="K109" s="2">
        <f>TREND(Calibration!$A$2:$A$4,Calibration!$C$2:$C$4,E109)</f>
        <v>615.95180763771953</v>
      </c>
      <c r="L109" s="2">
        <f>TREND(Calibration!$A$2:$A$4,Calibration!$D$2:$D$4,G109)</f>
        <v>598.37494448295047</v>
      </c>
    </row>
    <row r="110" spans="1:12" x14ac:dyDescent="0.25">
      <c r="A110">
        <v>540094</v>
      </c>
      <c r="B110">
        <v>14.083000180000001</v>
      </c>
      <c r="C110">
        <v>0.61189996999999996</v>
      </c>
      <c r="D110">
        <v>9.9000003020963209E+37</v>
      </c>
      <c r="E110">
        <v>1.5359</v>
      </c>
      <c r="F110">
        <v>1049.30700684</v>
      </c>
      <c r="G110">
        <v>1.5424</v>
      </c>
      <c r="H110">
        <v>9.9000003020963209E+37</v>
      </c>
      <c r="J110" s="2">
        <f>TREND(Calibration!$A$2:$A$4,Calibration!$B$2:$B$4,C110)</f>
        <v>422.49066482903419</v>
      </c>
      <c r="K110" s="2">
        <f>TREND(Calibration!$A$2:$A$4,Calibration!$C$2:$C$4,E110)</f>
        <v>600.55525206594109</v>
      </c>
      <c r="L110" s="2">
        <f>TREND(Calibration!$A$2:$A$4,Calibration!$D$2:$D$4,G110)</f>
        <v>594.84034541993276</v>
      </c>
    </row>
    <row r="111" spans="1:12" x14ac:dyDescent="0.25">
      <c r="A111">
        <v>545086</v>
      </c>
      <c r="B111">
        <v>14.25800037</v>
      </c>
      <c r="C111">
        <v>0.61350000000000005</v>
      </c>
      <c r="D111">
        <v>949.56097411999997</v>
      </c>
      <c r="E111">
        <v>1.50890005</v>
      </c>
      <c r="F111">
        <v>873.51397704999999</v>
      </c>
      <c r="G111">
        <v>1.54130006</v>
      </c>
      <c r="H111">
        <v>9.9000003020963209E+37</v>
      </c>
      <c r="J111" s="2">
        <f>TREND(Calibration!$A$2:$A$4,Calibration!$B$2:$B$4,C111)</f>
        <v>423.48667409480834</v>
      </c>
      <c r="K111" s="2">
        <f>TREND(Calibration!$A$2:$A$4,Calibration!$C$2:$C$4,E111)</f>
        <v>589.70131198782008</v>
      </c>
      <c r="L111" s="2">
        <f>TREND(Calibration!$A$2:$A$4,Calibration!$D$2:$D$4,G111)</f>
        <v>594.38827019977271</v>
      </c>
    </row>
    <row r="112" spans="1:12" x14ac:dyDescent="0.25">
      <c r="A112">
        <v>550086</v>
      </c>
      <c r="B112">
        <v>14.449000359999999</v>
      </c>
      <c r="C112">
        <v>0.61830001999999995</v>
      </c>
      <c r="D112">
        <v>519.30499268000005</v>
      </c>
      <c r="E112">
        <v>1.5348000500000001</v>
      </c>
      <c r="F112">
        <v>1308.2010498</v>
      </c>
      <c r="G112">
        <v>1.5402</v>
      </c>
      <c r="H112">
        <v>1229.82995605</v>
      </c>
      <c r="J112" s="2">
        <f>TREND(Calibration!$A$2:$A$4,Calibration!$B$2:$B$4,C112)</f>
        <v>426.47465831754209</v>
      </c>
      <c r="K112" s="2">
        <f>TREND(Calibration!$A$2:$A$4,Calibration!$C$2:$C$4,E112)</f>
        <v>600.11307378824324</v>
      </c>
      <c r="L112" s="2">
        <f>TREND(Calibration!$A$2:$A$4,Calibration!$D$2:$D$4,G112)</f>
        <v>593.93614565962582</v>
      </c>
    </row>
    <row r="113" spans="1:12" x14ac:dyDescent="0.25">
      <c r="A113">
        <v>555083</v>
      </c>
      <c r="B113">
        <v>14.49100018</v>
      </c>
      <c r="C113">
        <v>0.61830001999999995</v>
      </c>
      <c r="D113">
        <v>899.68798828000001</v>
      </c>
      <c r="E113">
        <v>1.5801999600000001</v>
      </c>
      <c r="F113">
        <v>696.51898193</v>
      </c>
      <c r="G113">
        <v>1.5514999599999999</v>
      </c>
      <c r="H113">
        <v>9.9000003020963209E+37</v>
      </c>
      <c r="J113" s="2">
        <f>TREND(Calibration!$A$2:$A$4,Calibration!$B$2:$B$4,C113)</f>
        <v>426.47465831754209</v>
      </c>
      <c r="K113" s="2">
        <f>TREND(Calibration!$A$2:$A$4,Calibration!$C$2:$C$4,E113)</f>
        <v>618.36377064849989</v>
      </c>
      <c r="L113" s="2">
        <f>TREND(Calibration!$A$2:$A$4,Calibration!$D$2:$D$4,G113)</f>
        <v>598.58042798847907</v>
      </c>
    </row>
    <row r="114" spans="1:12" x14ac:dyDescent="0.25">
      <c r="A114">
        <v>560083</v>
      </c>
      <c r="B114">
        <v>14.472000120000001</v>
      </c>
      <c r="C114">
        <v>0.61780000000000002</v>
      </c>
      <c r="D114">
        <v>1141.2399902300001</v>
      </c>
      <c r="E114">
        <v>1.6011999800000001</v>
      </c>
      <c r="F114">
        <v>935.75</v>
      </c>
      <c r="G114">
        <v>1.5514999599999999</v>
      </c>
      <c r="H114">
        <v>9.9000003020963209E+37</v>
      </c>
      <c r="J114" s="2">
        <f>TREND(Calibration!$A$2:$A$4,Calibration!$B$2:$B$4,C114)</f>
        <v>426.16339880798773</v>
      </c>
      <c r="K114" s="2">
        <f>TREND(Calibration!$A$2:$A$4,Calibration!$C$2:$C$4,E114)</f>
        <v>626.80574771584054</v>
      </c>
      <c r="L114" s="2">
        <f>TREND(Calibration!$A$2:$A$4,Calibration!$D$2:$D$4,G114)</f>
        <v>598.58042798847907</v>
      </c>
    </row>
    <row r="115" spans="1:12" x14ac:dyDescent="0.25">
      <c r="A115">
        <v>565083</v>
      </c>
      <c r="B115">
        <v>14.35499954</v>
      </c>
      <c r="C115">
        <v>0.62749999999999995</v>
      </c>
      <c r="D115">
        <v>1162.9499511700001</v>
      </c>
      <c r="E115">
        <v>1.63039994</v>
      </c>
      <c r="F115">
        <v>820.11901854999996</v>
      </c>
      <c r="G115">
        <v>1.5532000100000001</v>
      </c>
      <c r="H115">
        <v>9.9000003020963209E+37</v>
      </c>
      <c r="J115" s="2">
        <f>TREND(Calibration!$A$2:$A$4,Calibration!$B$2:$B$4,C115)</f>
        <v>432.20159176562498</v>
      </c>
      <c r="K115" s="2">
        <f>TREND(Calibration!$A$2:$A$4,Calibration!$C$2:$C$4,E115)</f>
        <v>638.54408856919508</v>
      </c>
      <c r="L115" s="2">
        <f>TREND(Calibration!$A$2:$A$4,Calibration!$D$2:$D$4,G115)</f>
        <v>599.27914835325635</v>
      </c>
    </row>
    <row r="116" spans="1:12" x14ac:dyDescent="0.25">
      <c r="A116">
        <v>570086</v>
      </c>
      <c r="B116">
        <v>14.166999819999999</v>
      </c>
      <c r="C116">
        <v>0.62159997</v>
      </c>
      <c r="D116">
        <v>9.9000003020963209E+37</v>
      </c>
      <c r="E116">
        <v>1.6574000099999999</v>
      </c>
      <c r="F116">
        <v>625.36700439000003</v>
      </c>
      <c r="G116">
        <v>1.55260003</v>
      </c>
      <c r="H116">
        <v>9.9000003020963209E+37</v>
      </c>
      <c r="J116" s="2">
        <f>TREND(Calibration!$A$2:$A$4,Calibration!$B$2:$B$4,C116)</f>
        <v>428.52885778667149</v>
      </c>
      <c r="K116" s="2">
        <f>TREND(Calibration!$A$2:$A$4,Calibration!$C$2:$C$4,E116)</f>
        <v>649.39807688713904</v>
      </c>
      <c r="L116" s="2">
        <f>TREND(Calibration!$A$2:$A$4,Calibration!$D$2:$D$4,G116)</f>
        <v>599.03255663862501</v>
      </c>
    </row>
    <row r="117" spans="1:12" x14ac:dyDescent="0.25">
      <c r="A117">
        <v>575087</v>
      </c>
      <c r="B117">
        <v>14.036999700000001</v>
      </c>
      <c r="C117">
        <v>0.62050002999999998</v>
      </c>
      <c r="D117">
        <v>1108.5460205100001</v>
      </c>
      <c r="E117">
        <v>1.6595</v>
      </c>
      <c r="F117">
        <v>611.375</v>
      </c>
      <c r="G117">
        <v>1.5493999700000001</v>
      </c>
      <c r="H117">
        <v>9.9000003020963209E+37</v>
      </c>
      <c r="J117" s="2">
        <f>TREND(Calibration!$A$2:$A$4,Calibration!$B$2:$B$4,C117)</f>
        <v>427.84415160504022</v>
      </c>
      <c r="K117" s="2">
        <f>TREND(Calibration!$A$2:$A$4,Calibration!$C$2:$C$4,E117)</f>
        <v>650.24226976989087</v>
      </c>
      <c r="L117" s="2">
        <f>TREND(Calibration!$A$2:$A$4,Calibration!$D$2:$D$4,G117)</f>
        <v>597.71733232727604</v>
      </c>
    </row>
    <row r="118" spans="1:12" x14ac:dyDescent="0.25">
      <c r="A118">
        <v>580087</v>
      </c>
      <c r="B118">
        <v>13.99199963</v>
      </c>
      <c r="C118">
        <v>0.62429999999999997</v>
      </c>
      <c r="D118">
        <v>895.58197021000001</v>
      </c>
      <c r="E118">
        <v>1.7135000199999999</v>
      </c>
      <c r="F118">
        <v>887.18597411999997</v>
      </c>
      <c r="G118">
        <v>1.5428999699999999</v>
      </c>
      <c r="H118">
        <v>1332.5749511700001</v>
      </c>
      <c r="J118" s="2">
        <f>TREND(Calibration!$A$2:$A$4,Calibration!$B$2:$B$4,C118)</f>
        <v>430.20961058372404</v>
      </c>
      <c r="K118" s="2">
        <f>TREND(Calibration!$A$2:$A$4,Calibration!$C$2:$C$4,E118)</f>
        <v>671.95019816595595</v>
      </c>
      <c r="L118" s="2">
        <f>TREND(Calibration!$A$2:$A$4,Calibration!$D$2:$D$4,G118)</f>
        <v>595.04583303546019</v>
      </c>
    </row>
    <row r="119" spans="1:12" x14ac:dyDescent="0.25">
      <c r="A119">
        <v>585087</v>
      </c>
      <c r="B119">
        <v>13.9659996</v>
      </c>
      <c r="C119">
        <v>0.62159997</v>
      </c>
      <c r="D119">
        <v>9.9000003020963209E+37</v>
      </c>
      <c r="E119">
        <v>1.6929999600000001</v>
      </c>
      <c r="F119">
        <v>832.47100829999999</v>
      </c>
      <c r="G119">
        <v>1.55260003</v>
      </c>
      <c r="H119">
        <v>9.9000003020963209E+37</v>
      </c>
      <c r="J119" s="2">
        <f>TREND(Calibration!$A$2:$A$4,Calibration!$B$2:$B$4,C119)</f>
        <v>428.52885778667149</v>
      </c>
      <c r="K119" s="2">
        <f>TREND(Calibration!$A$2:$A$4,Calibration!$C$2:$C$4,E119)</f>
        <v>663.70920428123077</v>
      </c>
      <c r="L119" s="2">
        <f>TREND(Calibration!$A$2:$A$4,Calibration!$D$2:$D$4,G119)</f>
        <v>599.03255663862501</v>
      </c>
    </row>
    <row r="120" spans="1:12" x14ac:dyDescent="0.25">
      <c r="A120">
        <v>590087</v>
      </c>
      <c r="B120">
        <v>14.06000042</v>
      </c>
      <c r="C120">
        <v>0.62159997</v>
      </c>
      <c r="D120">
        <v>9.9000003020963209E+37</v>
      </c>
      <c r="E120">
        <v>1.6605999499999999</v>
      </c>
      <c r="F120">
        <v>287.89599608999998</v>
      </c>
      <c r="G120">
        <v>1.54830003</v>
      </c>
      <c r="H120">
        <v>9.9000003020963209E+37</v>
      </c>
      <c r="J120" s="2">
        <f>TREND(Calibration!$A$2:$A$4,Calibration!$B$2:$B$4,C120)</f>
        <v>428.52885778667149</v>
      </c>
      <c r="K120" s="2">
        <f>TREND(Calibration!$A$2:$A$4,Calibration!$C$2:$C$4,E120)</f>
        <v>650.68444804758872</v>
      </c>
      <c r="L120" s="2">
        <f>TREND(Calibration!$A$2:$A$4,Calibration!$D$2:$D$4,G120)</f>
        <v>597.2652571071161</v>
      </c>
    </row>
    <row r="121" spans="1:12" x14ac:dyDescent="0.25">
      <c r="A121">
        <v>595086</v>
      </c>
      <c r="B121">
        <v>14.277000429999999</v>
      </c>
      <c r="C121">
        <v>0.61559998999999999</v>
      </c>
      <c r="D121">
        <v>898.99298095999995</v>
      </c>
      <c r="E121">
        <v>1.65199995</v>
      </c>
      <c r="F121">
        <v>599.97998046999999</v>
      </c>
      <c r="G121">
        <v>1.5467</v>
      </c>
      <c r="H121">
        <v>1179.3389892600001</v>
      </c>
      <c r="J121" s="2">
        <f>TREND(Calibration!$A$2:$A$4,Calibration!$B$2:$B$4,C121)</f>
        <v>424.7939055204896</v>
      </c>
      <c r="K121" s="2">
        <f>TREND(Calibration!$A$2:$A$4,Calibration!$C$2:$C$4,E121)</f>
        <v>647.22726073161812</v>
      </c>
      <c r="L121" s="2">
        <f>TREND(Calibration!$A$2:$A$4,Calibration!$D$2:$D$4,G121)</f>
        <v>596.60764495144156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119</v>
      </c>
      <c r="B2">
        <v>14.45600033</v>
      </c>
      <c r="C2">
        <v>0.62050002999999998</v>
      </c>
      <c r="D2">
        <v>875.69598388999998</v>
      </c>
      <c r="E2">
        <v>1.61899996</v>
      </c>
      <c r="F2">
        <v>650.01702881000006</v>
      </c>
      <c r="G2">
        <v>1.5402</v>
      </c>
      <c r="H2">
        <v>9.9000003020963209E+37</v>
      </c>
      <c r="J2" s="2">
        <f>TREND(Calibration!$A$2:$A$4,Calibration!$B$2:$B$4,C2)</f>
        <v>427.84415160504022</v>
      </c>
      <c r="K2" s="2">
        <f>TREND(Calibration!$A$2:$A$4,Calibration!$C$2:$C$4,E2)</f>
        <v>633.9613134228789</v>
      </c>
      <c r="L2" s="2">
        <f>TREND(Calibration!$A$2:$A$4,Calibration!$D$2:$D$4,G2)</f>
        <v>593.93614565962582</v>
      </c>
      <c r="N2" s="2">
        <f>AVERAGE(J2:J121)</f>
        <v>424.59782801719427</v>
      </c>
    </row>
    <row r="3" spans="1:14" x14ac:dyDescent="0.25">
      <c r="A3">
        <v>5090</v>
      </c>
      <c r="B3">
        <v>14.5170002</v>
      </c>
      <c r="C3">
        <v>0.62099998999999995</v>
      </c>
      <c r="D3">
        <v>1279.7979736299999</v>
      </c>
      <c r="E3">
        <v>1.57579994</v>
      </c>
      <c r="F3">
        <v>1012.5880127</v>
      </c>
      <c r="G3">
        <v>1.55050004</v>
      </c>
      <c r="H3">
        <v>9.9000003020963209E+37</v>
      </c>
      <c r="J3" s="2">
        <f>TREND(Calibration!$A$2:$A$4,Calibration!$B$2:$B$4,C3)</f>
        <v>428.15537376494746</v>
      </c>
      <c r="K3" s="2">
        <f>TREND(Calibration!$A$2:$A$4,Calibration!$C$2:$C$4,E3)</f>
        <v>616.59496909803283</v>
      </c>
      <c r="L3" s="2">
        <f>TREND(Calibration!$A$2:$A$4,Calibration!$D$2:$D$4,G3)</f>
        <v>598.16946097742186</v>
      </c>
    </row>
    <row r="4" spans="1:14" x14ac:dyDescent="0.25">
      <c r="A4">
        <v>10091</v>
      </c>
      <c r="B4">
        <v>14.477999690000001</v>
      </c>
      <c r="C4">
        <v>0.61729997000000003</v>
      </c>
      <c r="D4">
        <v>1165.16699219</v>
      </c>
      <c r="E4">
        <v>1.5467</v>
      </c>
      <c r="F4">
        <v>969.95501708999996</v>
      </c>
      <c r="G4">
        <v>1.55589998</v>
      </c>
      <c r="H4">
        <v>9.9000003020963209E+37</v>
      </c>
      <c r="J4" s="2">
        <f>TREND(Calibration!$A$2:$A$4,Calibration!$B$2:$B$4,C4)</f>
        <v>425.8521330734921</v>
      </c>
      <c r="K4" s="2">
        <f>TREND(Calibration!$A$2:$A$4,Calibration!$C$2:$C$4,E4)</f>
        <v>604.89683613715999</v>
      </c>
      <c r="L4" s="2">
        <f>TREND(Calibration!$A$2:$A$4,Calibration!$D$2:$D$4,G4)</f>
        <v>600.38883572909072</v>
      </c>
    </row>
    <row r="5" spans="1:14" x14ac:dyDescent="0.25">
      <c r="A5">
        <v>15091</v>
      </c>
      <c r="B5">
        <v>14.31299973</v>
      </c>
      <c r="C5">
        <v>0.61890000000000001</v>
      </c>
      <c r="D5">
        <v>833.93499756000006</v>
      </c>
      <c r="E5">
        <v>1.5077999799999999</v>
      </c>
      <c r="F5">
        <v>657.31896973000005</v>
      </c>
      <c r="G5">
        <v>1.5601999799999999</v>
      </c>
      <c r="H5">
        <v>9.9000003020963209E+37</v>
      </c>
      <c r="J5" s="2">
        <f>TREND(Calibration!$A$2:$A$4,Calibration!$B$2:$B$4,C5)</f>
        <v>426.84814233926619</v>
      </c>
      <c r="K5" s="2">
        <f>TREND(Calibration!$A$2:$A$4,Calibration!$C$2:$C$4,E5)</f>
        <v>589.25908547029906</v>
      </c>
      <c r="L5" s="2">
        <f>TREND(Calibration!$A$2:$A$4,Calibration!$D$2:$D$4,G5)</f>
        <v>602.15613526059963</v>
      </c>
    </row>
    <row r="6" spans="1:14" x14ac:dyDescent="0.25">
      <c r="A6">
        <v>20092</v>
      </c>
      <c r="B6">
        <v>14.170000079999999</v>
      </c>
      <c r="C6">
        <v>0.61559998999999999</v>
      </c>
      <c r="D6">
        <v>9.9000003020963209E+37</v>
      </c>
      <c r="E6">
        <v>1.4835</v>
      </c>
      <c r="F6">
        <v>396.51800537000003</v>
      </c>
      <c r="G6">
        <v>1.5569000200000001</v>
      </c>
      <c r="H6">
        <v>9.9000003020963209E+37</v>
      </c>
      <c r="J6" s="2">
        <f>TREND(Calibration!$A$2:$A$4,Calibration!$B$2:$B$4,C6)</f>
        <v>424.7939055204896</v>
      </c>
      <c r="K6" s="2">
        <f>TREND(Calibration!$A$2:$A$4,Calibration!$C$2:$C$4,E6)</f>
        <v>579.49052935002715</v>
      </c>
      <c r="L6" s="2">
        <f>TREND(Calibration!$A$2:$A$4,Calibration!$D$2:$D$4,G6)</f>
        <v>600.79985206013498</v>
      </c>
    </row>
    <row r="7" spans="1:14" x14ac:dyDescent="0.25">
      <c r="A7">
        <v>25093</v>
      </c>
      <c r="B7">
        <v>14.057000159999999</v>
      </c>
      <c r="C7">
        <v>0.61619997000000004</v>
      </c>
      <c r="D7">
        <v>1252.8129882799999</v>
      </c>
      <c r="E7">
        <v>1.5305000499999999</v>
      </c>
      <c r="F7">
        <v>252.28300476000001</v>
      </c>
      <c r="G7">
        <v>1.58179998</v>
      </c>
      <c r="H7">
        <v>9.9000003020963209E+37</v>
      </c>
      <c r="J7" s="2">
        <f>TREND(Calibration!$A$2:$A$4,Calibration!$B$2:$B$4,C7)</f>
        <v>425.16738954221364</v>
      </c>
      <c r="K7" s="2">
        <f>TREND(Calibration!$A$2:$A$4,Calibration!$C$2:$C$4,E7)</f>
        <v>598.38448013025777</v>
      </c>
      <c r="L7" s="2">
        <f>TREND(Calibration!$A$2:$A$4,Calibration!$D$2:$D$4,G7)</f>
        <v>611.03373290724903</v>
      </c>
    </row>
    <row r="8" spans="1:14" x14ac:dyDescent="0.25">
      <c r="A8">
        <v>30094</v>
      </c>
      <c r="B8">
        <v>13.99199963</v>
      </c>
      <c r="C8">
        <v>0.60919999999999996</v>
      </c>
      <c r="D8">
        <v>1178.2690429700001</v>
      </c>
      <c r="E8">
        <v>1.5262000600000001</v>
      </c>
      <c r="F8">
        <v>357.97198486000002</v>
      </c>
      <c r="G8">
        <v>1.5656000400000001</v>
      </c>
      <c r="H8">
        <v>9.9000003020963209E+37</v>
      </c>
      <c r="J8" s="2">
        <f>TREND(Calibration!$A$2:$A$4,Calibration!$B$2:$B$4,C8)</f>
        <v>420.80994938162883</v>
      </c>
      <c r="K8" s="2">
        <f>TREND(Calibration!$A$2:$A$4,Calibration!$C$2:$C$4,E8)</f>
        <v>596.65589049225787</v>
      </c>
      <c r="L8" s="2">
        <f>TREND(Calibration!$A$2:$A$4,Calibration!$D$2:$D$4,G8)</f>
        <v>604.37555933225553</v>
      </c>
    </row>
    <row r="9" spans="1:14" x14ac:dyDescent="0.25">
      <c r="A9">
        <v>35093</v>
      </c>
      <c r="B9">
        <v>13.96899986</v>
      </c>
      <c r="C9">
        <v>0.61129999000000002</v>
      </c>
      <c r="D9">
        <v>984.03997803000004</v>
      </c>
      <c r="E9">
        <v>1.50730002</v>
      </c>
      <c r="F9">
        <v>509.83099364999998</v>
      </c>
      <c r="G9">
        <v>1.5748000099999999</v>
      </c>
      <c r="H9">
        <v>9.9000003020963209E+37</v>
      </c>
      <c r="J9" s="2">
        <f>TREND(Calibration!$A$2:$A$4,Calibration!$B$2:$B$4,C9)</f>
        <v>422.11718080731021</v>
      </c>
      <c r="K9" s="2">
        <f>TREND(Calibration!$A$2:$A$4,Calibration!$C$2:$C$4,E9)</f>
        <v>589.05810228768371</v>
      </c>
      <c r="L9" s="2">
        <f>TREND(Calibration!$A$2:$A$4,Calibration!$D$2:$D$4,G9)</f>
        <v>608.15674599990564</v>
      </c>
    </row>
    <row r="10" spans="1:14" x14ac:dyDescent="0.25">
      <c r="A10">
        <v>40094</v>
      </c>
      <c r="B10">
        <v>14.10900021</v>
      </c>
      <c r="C10">
        <v>0.61510003000000002</v>
      </c>
      <c r="D10">
        <v>856.00097656000003</v>
      </c>
      <c r="E10">
        <v>1.49109995</v>
      </c>
      <c r="F10">
        <v>699.26300048999997</v>
      </c>
      <c r="G10">
        <v>1.5661</v>
      </c>
      <c r="H10">
        <v>9.9000003020963209E+37</v>
      </c>
      <c r="J10" s="2">
        <f>TREND(Calibration!$A$2:$A$4,Calibration!$B$2:$B$4,C10)</f>
        <v>424.48268336058237</v>
      </c>
      <c r="K10" s="2">
        <f>TREND(Calibration!$A$2:$A$4,Calibration!$C$2:$C$4,E10)</f>
        <v>582.54569804095854</v>
      </c>
      <c r="L10" s="2">
        <f>TREND(Calibration!$A$2:$A$4,Calibration!$D$2:$D$4,G10)</f>
        <v>604.58104283778414</v>
      </c>
    </row>
    <row r="11" spans="1:14" x14ac:dyDescent="0.25">
      <c r="A11">
        <v>45094</v>
      </c>
      <c r="B11">
        <v>14.24800014</v>
      </c>
      <c r="C11">
        <v>0.60699999000000004</v>
      </c>
      <c r="D11">
        <v>9.9000003020963209E+37</v>
      </c>
      <c r="E11">
        <v>1.4943000099999999</v>
      </c>
      <c r="F11">
        <v>732.22698975000003</v>
      </c>
      <c r="G11">
        <v>1.5699000400000001</v>
      </c>
      <c r="H11">
        <v>9.9000003020963209E+37</v>
      </c>
      <c r="J11" s="2">
        <f>TREND(Calibration!$A$2:$A$4,Calibration!$B$2:$B$4,C11)</f>
        <v>419.44045609413075</v>
      </c>
      <c r="K11" s="2">
        <f>TREND(Calibration!$A$2:$A$4,Calibration!$C$2:$C$4,E11)</f>
        <v>583.83211744123116</v>
      </c>
      <c r="L11" s="2">
        <f>TREND(Calibration!$A$2:$A$4,Calibration!$D$2:$D$4,G11)</f>
        <v>606.14285886376445</v>
      </c>
    </row>
    <row r="12" spans="1:14" x14ac:dyDescent="0.25">
      <c r="A12">
        <v>50096</v>
      </c>
      <c r="B12">
        <v>14.43000031</v>
      </c>
      <c r="C12">
        <v>0.61189996999999996</v>
      </c>
      <c r="D12">
        <v>644.33300781000003</v>
      </c>
      <c r="E12">
        <v>1.4576</v>
      </c>
      <c r="F12">
        <v>981.03601074000005</v>
      </c>
      <c r="G12">
        <v>1.5677000299999999</v>
      </c>
      <c r="H12">
        <v>9.9000003020963209E+37</v>
      </c>
      <c r="J12" s="2">
        <f>TREND(Calibration!$A$2:$A$4,Calibration!$B$2:$B$4,C12)</f>
        <v>422.49066482903419</v>
      </c>
      <c r="K12" s="2">
        <f>TREND(Calibration!$A$2:$A$4,Calibration!$C$2:$C$4,E12)</f>
        <v>569.07876754960398</v>
      </c>
      <c r="L12" s="2">
        <f>TREND(Calibration!$A$2:$A$4,Calibration!$D$2:$D$4,G12)</f>
        <v>605.23865499345857</v>
      </c>
    </row>
    <row r="13" spans="1:14" x14ac:dyDescent="0.25">
      <c r="A13">
        <v>55096</v>
      </c>
      <c r="B13">
        <v>14.524000170000001</v>
      </c>
      <c r="C13">
        <v>0.61240000000000006</v>
      </c>
      <c r="D13">
        <v>925.57598876999998</v>
      </c>
      <c r="E13">
        <v>1.51049995</v>
      </c>
      <c r="F13">
        <v>1123.2969970700001</v>
      </c>
      <c r="G13">
        <v>1.55369997</v>
      </c>
      <c r="H13">
        <v>9.9000003020963209E+37</v>
      </c>
      <c r="J13" s="2">
        <f>TREND(Calibration!$A$2:$A$4,Calibration!$B$2:$B$4,C13)</f>
        <v>422.80193056352988</v>
      </c>
      <c r="K13" s="2">
        <f>TREND(Calibration!$A$2:$A$4,Calibration!$C$2:$C$4,E13)</f>
        <v>590.34446942814816</v>
      </c>
      <c r="L13" s="2">
        <f>TREND(Calibration!$A$2:$A$4,Calibration!$D$2:$D$4,G13)</f>
        <v>599.48463185878495</v>
      </c>
    </row>
    <row r="14" spans="1:14" x14ac:dyDescent="0.25">
      <c r="A14">
        <v>60096</v>
      </c>
      <c r="B14">
        <v>14.472000120000001</v>
      </c>
      <c r="C14">
        <v>0.61080003000000005</v>
      </c>
      <c r="D14">
        <v>809.40301513999998</v>
      </c>
      <c r="E14">
        <v>1.47650003</v>
      </c>
      <c r="F14">
        <v>1360.2869873</v>
      </c>
      <c r="G14">
        <v>1.57149994</v>
      </c>
      <c r="H14">
        <v>9.9000003020963209E+37</v>
      </c>
      <c r="J14" s="2">
        <f>TREND(Calibration!$A$2:$A$4,Calibration!$B$2:$B$4,C14)</f>
        <v>421.80595864740297</v>
      </c>
      <c r="K14" s="2">
        <f>TREND(Calibration!$A$2:$A$4,Calibration!$C$2:$C$4,E14)</f>
        <v>576.6765517341928</v>
      </c>
      <c r="L14" s="2">
        <f>TREND(Calibration!$A$2:$A$4,Calibration!$D$2:$D$4,G14)</f>
        <v>606.80041758945299</v>
      </c>
    </row>
    <row r="15" spans="1:14" x14ac:dyDescent="0.25">
      <c r="A15">
        <v>65096</v>
      </c>
      <c r="B15">
        <v>14.32299995</v>
      </c>
      <c r="C15">
        <v>0.61780000000000002</v>
      </c>
      <c r="D15">
        <v>880.99798583999996</v>
      </c>
      <c r="E15">
        <v>1.35169995</v>
      </c>
      <c r="F15">
        <v>9.9000003020963209E+37</v>
      </c>
      <c r="G15">
        <v>1.5601999799999999</v>
      </c>
      <c r="H15">
        <v>9.9000003020963209E+37</v>
      </c>
      <c r="J15" s="2">
        <f>TREND(Calibration!$A$2:$A$4,Calibration!$B$2:$B$4,C15)</f>
        <v>426.16339880798773</v>
      </c>
      <c r="K15" s="2">
        <f>TREND(Calibration!$A$2:$A$4,Calibration!$C$2:$C$4,E15)</f>
        <v>526.50710364022552</v>
      </c>
      <c r="L15" s="2">
        <f>TREND(Calibration!$A$2:$A$4,Calibration!$D$2:$D$4,G15)</f>
        <v>602.15613526059963</v>
      </c>
    </row>
    <row r="16" spans="1:14" x14ac:dyDescent="0.25">
      <c r="A16">
        <v>70098</v>
      </c>
      <c r="B16">
        <v>14.18999958</v>
      </c>
      <c r="C16">
        <v>0.62159997</v>
      </c>
      <c r="D16">
        <v>867.38800048999997</v>
      </c>
      <c r="E16">
        <v>1.4861999800000001</v>
      </c>
      <c r="F16">
        <v>1221.6529541</v>
      </c>
      <c r="G16">
        <v>1.5391000500000001</v>
      </c>
      <c r="H16">
        <v>9.9000003020963209E+37</v>
      </c>
      <c r="J16" s="2">
        <f>TREND(Calibration!$A$2:$A$4,Calibration!$B$2:$B$4,C16)</f>
        <v>428.52885778667149</v>
      </c>
      <c r="K16" s="2">
        <f>TREND(Calibration!$A$2:$A$4,Calibration!$C$2:$C$4,E16)</f>
        <v>580.57591732786136</v>
      </c>
      <c r="L16" s="2">
        <f>TREND(Calibration!$A$2:$A$4,Calibration!$D$2:$D$4,G16)</f>
        <v>593.48406632946694</v>
      </c>
    </row>
    <row r="17" spans="1:12" x14ac:dyDescent="0.25">
      <c r="A17">
        <v>75097</v>
      </c>
      <c r="B17">
        <v>14.04699993</v>
      </c>
      <c r="C17">
        <v>0.62910001999999998</v>
      </c>
      <c r="D17">
        <v>785.01702881000006</v>
      </c>
      <c r="E17">
        <v>1.44029999</v>
      </c>
      <c r="F17">
        <v>1049.8950195299999</v>
      </c>
      <c r="G17">
        <v>1.54990005</v>
      </c>
      <c r="H17">
        <v>9.9000003020963209E+37</v>
      </c>
      <c r="J17" s="2">
        <f>TREND(Calibration!$A$2:$A$4,Calibration!$B$2:$B$4,C17)</f>
        <v>433.19759480645786</v>
      </c>
      <c r="K17" s="2">
        <f>TREND(Calibration!$A$2:$A$4,Calibration!$C$2:$C$4,E17)</f>
        <v>562.12418904516619</v>
      </c>
      <c r="L17" s="2">
        <f>TREND(Calibration!$A$2:$A$4,Calibration!$D$2:$D$4,G17)</f>
        <v>597.92286515279159</v>
      </c>
    </row>
    <row r="18" spans="1:12" x14ac:dyDescent="0.25">
      <c r="A18">
        <v>80098</v>
      </c>
      <c r="B18">
        <v>13.958999629999999</v>
      </c>
      <c r="C18">
        <v>0.62209999999999999</v>
      </c>
      <c r="D18">
        <v>922.70501708999996</v>
      </c>
      <c r="E18">
        <v>1.4619</v>
      </c>
      <c r="F18">
        <v>9.9000003020963209E+37</v>
      </c>
      <c r="G18">
        <v>1.55260003</v>
      </c>
      <c r="H18">
        <v>9.9000003020963209E+37</v>
      </c>
      <c r="J18" s="2">
        <f>TREND(Calibration!$A$2:$A$4,Calibration!$B$2:$B$4,C18)</f>
        <v>428.84012352116713</v>
      </c>
      <c r="K18" s="2">
        <f>TREND(Calibration!$A$2:$A$4,Calibration!$C$2:$C$4,E18)</f>
        <v>570.80736120758922</v>
      </c>
      <c r="L18" s="2">
        <f>TREND(Calibration!$A$2:$A$4,Calibration!$D$2:$D$4,G18)</f>
        <v>599.03255663862501</v>
      </c>
    </row>
    <row r="19" spans="1:12" x14ac:dyDescent="0.25">
      <c r="A19">
        <v>85108</v>
      </c>
      <c r="B19">
        <v>13.90400028</v>
      </c>
      <c r="C19">
        <v>0.62319999999999998</v>
      </c>
      <c r="D19">
        <v>9.9000003020963209E+37</v>
      </c>
      <c r="E19">
        <v>1.5008000100000001</v>
      </c>
      <c r="F19">
        <v>703.67401123000002</v>
      </c>
      <c r="G19">
        <v>1.5509999999999999</v>
      </c>
      <c r="H19">
        <v>9.9000003020963209E+37</v>
      </c>
      <c r="J19" s="2">
        <f>TREND(Calibration!$A$2:$A$4,Calibration!$B$2:$B$4,C19)</f>
        <v>429.52486705244559</v>
      </c>
      <c r="K19" s="2">
        <f>TREND(Calibration!$A$2:$A$4,Calibration!$C$2:$C$4,E19)</f>
        <v>586.44510785446494</v>
      </c>
      <c r="L19" s="2">
        <f>TREND(Calibration!$A$2:$A$4,Calibration!$D$2:$D$4,G19)</f>
        <v>598.37494448295047</v>
      </c>
    </row>
    <row r="20" spans="1:12" x14ac:dyDescent="0.25">
      <c r="A20">
        <v>90098</v>
      </c>
      <c r="B20">
        <v>14.053000450000001</v>
      </c>
      <c r="C20">
        <v>0.62639999000000002</v>
      </c>
      <c r="D20">
        <v>748.55200194999998</v>
      </c>
      <c r="E20">
        <v>1.4986000100000001</v>
      </c>
      <c r="F20">
        <v>957.61499022999999</v>
      </c>
      <c r="G20">
        <v>1.5467</v>
      </c>
      <c r="H20">
        <v>9.9000003020963209E+37</v>
      </c>
      <c r="J20" s="2">
        <f>TREND(Calibration!$A$2:$A$4,Calibration!$B$2:$B$4,C20)</f>
        <v>431.51684200940537</v>
      </c>
      <c r="K20" s="2">
        <f>TREND(Calibration!$A$2:$A$4,Calibration!$C$2:$C$4,E20)</f>
        <v>585.56071109921663</v>
      </c>
      <c r="L20" s="2">
        <f>TREND(Calibration!$A$2:$A$4,Calibration!$D$2:$D$4,G20)</f>
        <v>596.60764495144156</v>
      </c>
    </row>
    <row r="21" spans="1:12" x14ac:dyDescent="0.25">
      <c r="A21">
        <v>95098</v>
      </c>
      <c r="B21">
        <v>14.24199963</v>
      </c>
      <c r="C21">
        <v>0.61830001999999995</v>
      </c>
      <c r="D21">
        <v>598.10601807</v>
      </c>
      <c r="E21">
        <v>1.5008000100000001</v>
      </c>
      <c r="F21">
        <v>9.9000003020963209E+37</v>
      </c>
      <c r="G21">
        <v>1.5418000199999999</v>
      </c>
      <c r="H21">
        <v>1211.2409668</v>
      </c>
      <c r="J21" s="2">
        <f>TREND(Calibration!$A$2:$A$4,Calibration!$B$2:$B$4,C21)</f>
        <v>426.47465831754209</v>
      </c>
      <c r="K21" s="2">
        <f>TREND(Calibration!$A$2:$A$4,Calibration!$C$2:$C$4,E21)</f>
        <v>586.44510785446494</v>
      </c>
      <c r="L21" s="2">
        <f>TREND(Calibration!$A$2:$A$4,Calibration!$D$2:$D$4,G21)</f>
        <v>594.59375370530131</v>
      </c>
    </row>
    <row r="22" spans="1:12" x14ac:dyDescent="0.25">
      <c r="A22">
        <v>100098</v>
      </c>
      <c r="B22">
        <v>14.40699959</v>
      </c>
      <c r="C22">
        <v>0.62050002999999998</v>
      </c>
      <c r="D22">
        <v>1039.51403809</v>
      </c>
      <c r="E22">
        <v>1.43219995</v>
      </c>
      <c r="F22">
        <v>1244.3280029299999</v>
      </c>
      <c r="G22">
        <v>1.54340005</v>
      </c>
      <c r="H22">
        <v>9.9000003020963209E+37</v>
      </c>
      <c r="J22" s="2">
        <f>TREND(Calibration!$A$2:$A$4,Calibration!$B$2:$B$4,C22)</f>
        <v>427.84415160504022</v>
      </c>
      <c r="K22" s="2">
        <f>TREND(Calibration!$A$2:$A$4,Calibration!$C$2:$C$4,E22)</f>
        <v>558.86798491181094</v>
      </c>
      <c r="L22" s="2">
        <f>TREND(Calibration!$A$2:$A$4,Calibration!$D$2:$D$4,G22)</f>
        <v>595.25136586097585</v>
      </c>
    </row>
    <row r="23" spans="1:12" x14ac:dyDescent="0.25">
      <c r="A23">
        <v>105098</v>
      </c>
      <c r="B23">
        <v>14.48499966</v>
      </c>
      <c r="C23">
        <v>0.62099998999999995</v>
      </c>
      <c r="D23">
        <v>1124.7159423799999</v>
      </c>
      <c r="E23">
        <v>1.45270002</v>
      </c>
      <c r="F23">
        <v>9.9000003020963209E+37</v>
      </c>
      <c r="G23">
        <v>1.5450999700000001</v>
      </c>
      <c r="H23">
        <v>9.9000003020963209E+37</v>
      </c>
      <c r="J23" s="2">
        <f>TREND(Calibration!$A$2:$A$4,Calibration!$B$2:$B$4,C23)</f>
        <v>428.15537376494746</v>
      </c>
      <c r="K23" s="2">
        <f>TREND(Calibration!$A$2:$A$4,Calibration!$C$2:$C$4,E23)</f>
        <v>567.10898281652146</v>
      </c>
      <c r="L23" s="2">
        <f>TREND(Calibration!$A$2:$A$4,Calibration!$D$2:$D$4,G23)</f>
        <v>595.95003279576724</v>
      </c>
    </row>
    <row r="24" spans="1:12" x14ac:dyDescent="0.25">
      <c r="A24">
        <v>110099</v>
      </c>
      <c r="B24">
        <v>14.477999690000001</v>
      </c>
      <c r="C24">
        <v>0.62480002999999995</v>
      </c>
      <c r="D24">
        <v>637.45697021000001</v>
      </c>
      <c r="E24">
        <v>1.44889998</v>
      </c>
      <c r="F24">
        <v>9.9000003020963209E+37</v>
      </c>
      <c r="G24">
        <v>1.54830003</v>
      </c>
      <c r="H24">
        <v>1291.47302246</v>
      </c>
      <c r="J24" s="2">
        <f>TREND(Calibration!$A$2:$A$4,Calibration!$B$2:$B$4,C24)</f>
        <v>430.52087631821962</v>
      </c>
      <c r="K24" s="2">
        <f>TREND(Calibration!$A$2:$A$4,Calibration!$C$2:$C$4,E24)</f>
        <v>565.58137234115156</v>
      </c>
      <c r="L24" s="2">
        <f>TREND(Calibration!$A$2:$A$4,Calibration!$D$2:$D$4,G24)</f>
        <v>597.2652571071161</v>
      </c>
    </row>
    <row r="25" spans="1:12" x14ac:dyDescent="0.25">
      <c r="A25">
        <v>115110</v>
      </c>
      <c r="B25">
        <v>14.319000239999999</v>
      </c>
      <c r="C25">
        <v>0.62209999999999999</v>
      </c>
      <c r="D25">
        <v>9.9000003020963209E+37</v>
      </c>
      <c r="E25">
        <v>1.44840002</v>
      </c>
      <c r="F25">
        <v>903.04101562000005</v>
      </c>
      <c r="G25">
        <v>1.55050004</v>
      </c>
      <c r="H25">
        <v>9.9000003020963209E+37</v>
      </c>
      <c r="J25" s="2">
        <f>TREND(Calibration!$A$2:$A$4,Calibration!$B$2:$B$4,C25)</f>
        <v>428.84012352116713</v>
      </c>
      <c r="K25" s="2">
        <f>TREND(Calibration!$A$2:$A$4,Calibration!$C$2:$C$4,E25)</f>
        <v>565.3803891585361</v>
      </c>
      <c r="L25" s="2">
        <f>TREND(Calibration!$A$2:$A$4,Calibration!$D$2:$D$4,G25)</f>
        <v>598.16946097742186</v>
      </c>
    </row>
    <row r="26" spans="1:12" x14ac:dyDescent="0.25">
      <c r="A26">
        <v>120100</v>
      </c>
      <c r="B26">
        <v>14.251000400000001</v>
      </c>
      <c r="C26">
        <v>0.61460000000000004</v>
      </c>
      <c r="D26">
        <v>501.45901488999999</v>
      </c>
      <c r="E26">
        <v>1.44889998</v>
      </c>
      <c r="F26">
        <v>965.00299071999996</v>
      </c>
      <c r="G26">
        <v>1.5509999999999999</v>
      </c>
      <c r="H26">
        <v>1345.13903809</v>
      </c>
      <c r="J26" s="2">
        <f>TREND(Calibration!$A$2:$A$4,Calibration!$B$2:$B$4,C26)</f>
        <v>424.17141762608674</v>
      </c>
      <c r="K26" s="2">
        <f>TREND(Calibration!$A$2:$A$4,Calibration!$C$2:$C$4,E26)</f>
        <v>565.58137234115156</v>
      </c>
      <c r="L26" s="2">
        <f>TREND(Calibration!$A$2:$A$4,Calibration!$D$2:$D$4,G26)</f>
        <v>598.37494448295047</v>
      </c>
    </row>
    <row r="27" spans="1:12" x14ac:dyDescent="0.25">
      <c r="A27">
        <v>125099</v>
      </c>
      <c r="B27">
        <v>14.15999985</v>
      </c>
      <c r="C27">
        <v>0.62209999999999999</v>
      </c>
      <c r="D27">
        <v>794.38201904000005</v>
      </c>
      <c r="E27">
        <v>1.4716000600000001</v>
      </c>
      <c r="F27">
        <v>938.43701171999999</v>
      </c>
      <c r="G27">
        <v>1.55050004</v>
      </c>
      <c r="H27">
        <v>9.9000003020963209E+37</v>
      </c>
      <c r="J27" s="2">
        <f>TREND(Calibration!$A$2:$A$4,Calibration!$B$2:$B$4,C27)</f>
        <v>428.84012352116713</v>
      </c>
      <c r="K27" s="2">
        <f>TREND(Calibration!$A$2:$A$4,Calibration!$C$2:$C$4,E27)</f>
        <v>574.70677102109551</v>
      </c>
      <c r="L27" s="2">
        <f>TREND(Calibration!$A$2:$A$4,Calibration!$D$2:$D$4,G27)</f>
        <v>598.16946097742186</v>
      </c>
    </row>
    <row r="28" spans="1:12" x14ac:dyDescent="0.25">
      <c r="A28">
        <v>130099</v>
      </c>
      <c r="B28">
        <v>14.02099991</v>
      </c>
      <c r="C28">
        <v>0.61940002000000005</v>
      </c>
      <c r="D28">
        <v>1035.0880127</v>
      </c>
      <c r="E28">
        <v>1.4025000299999999</v>
      </c>
      <c r="F28">
        <v>987.00799560999997</v>
      </c>
      <c r="G28">
        <v>1.55910003</v>
      </c>
      <c r="H28">
        <v>9.9000003020963209E+37</v>
      </c>
      <c r="J28" s="2">
        <f>TREND(Calibration!$A$2:$A$4,Calibration!$B$2:$B$4,C28)</f>
        <v>427.15940184882061</v>
      </c>
      <c r="K28" s="2">
        <f>TREND(Calibration!$A$2:$A$4,Calibration!$C$2:$C$4,E28)</f>
        <v>546.92866087584093</v>
      </c>
      <c r="L28" s="2">
        <f>TREND(Calibration!$A$2:$A$4,Calibration!$D$2:$D$4,G28)</f>
        <v>601.70405593044075</v>
      </c>
    </row>
    <row r="29" spans="1:12" x14ac:dyDescent="0.25">
      <c r="A29">
        <v>135100</v>
      </c>
      <c r="B29">
        <v>14.001000400000001</v>
      </c>
      <c r="C29">
        <v>0.61729997000000003</v>
      </c>
      <c r="D29">
        <v>1157.22595215</v>
      </c>
      <c r="E29">
        <v>1.4602999699999999</v>
      </c>
      <c r="F29">
        <v>9.9000003020963209E+37</v>
      </c>
      <c r="G29">
        <v>1.5607000600000001</v>
      </c>
      <c r="H29">
        <v>9.9000003020963209E+37</v>
      </c>
      <c r="J29" s="2">
        <f>TREND(Calibration!$A$2:$A$4,Calibration!$B$2:$B$4,C29)</f>
        <v>425.8521330734921</v>
      </c>
      <c r="K29" s="2">
        <f>TREND(Calibration!$A$2:$A$4,Calibration!$C$2:$C$4,E29)</f>
        <v>570.16415150745286</v>
      </c>
      <c r="L29" s="2">
        <f>TREND(Calibration!$A$2:$A$4,Calibration!$D$2:$D$4,G29)</f>
        <v>602.36166808611529</v>
      </c>
    </row>
    <row r="30" spans="1:12" x14ac:dyDescent="0.25">
      <c r="A30">
        <v>140109</v>
      </c>
      <c r="B30">
        <v>14.07299995</v>
      </c>
      <c r="C30">
        <v>0.60809999999999997</v>
      </c>
      <c r="D30">
        <v>1041.0770263700001</v>
      </c>
      <c r="E30">
        <v>1.5456000599999999</v>
      </c>
      <c r="F30">
        <v>928.83697510000002</v>
      </c>
      <c r="G30">
        <v>1.5666999800000001</v>
      </c>
      <c r="H30">
        <v>9.9000003020963209E+37</v>
      </c>
      <c r="J30" s="2">
        <f>TREND(Calibration!$A$2:$A$4,Calibration!$B$2:$B$4,C30)</f>
        <v>420.12520585035037</v>
      </c>
      <c r="K30" s="2">
        <f>TREND(Calibration!$A$2:$A$4,Calibration!$C$2:$C$4,E30)</f>
        <v>604.45466187944737</v>
      </c>
      <c r="L30" s="2">
        <f>TREND(Calibration!$A$2:$A$4,Calibration!$D$2:$D$4,G30)</f>
        <v>604.82763455241547</v>
      </c>
    </row>
    <row r="31" spans="1:12" x14ac:dyDescent="0.25">
      <c r="A31">
        <v>145100</v>
      </c>
      <c r="B31">
        <v>14.277000429999999</v>
      </c>
      <c r="C31">
        <v>0.60860002000000002</v>
      </c>
      <c r="D31">
        <v>670.78002930000002</v>
      </c>
      <c r="E31">
        <v>1.5563999399999999</v>
      </c>
      <c r="F31">
        <v>1102.8940429700001</v>
      </c>
      <c r="G31">
        <v>1.54830003</v>
      </c>
      <c r="H31">
        <v>9.9000003020963209E+37</v>
      </c>
      <c r="J31" s="2">
        <f>TREND(Calibration!$A$2:$A$4,Calibration!$B$2:$B$4,C31)</f>
        <v>420.43646535990484</v>
      </c>
      <c r="K31" s="2">
        <f>TREND(Calibration!$A$2:$A$4,Calibration!$C$2:$C$4,E31)</f>
        <v>608.79619771084322</v>
      </c>
      <c r="L31" s="2">
        <f>TREND(Calibration!$A$2:$A$4,Calibration!$D$2:$D$4,G31)</f>
        <v>597.2652571071161</v>
      </c>
    </row>
    <row r="32" spans="1:12" x14ac:dyDescent="0.25">
      <c r="A32">
        <v>150099</v>
      </c>
      <c r="B32">
        <v>14.449000359999999</v>
      </c>
      <c r="C32">
        <v>0.61619997000000004</v>
      </c>
      <c r="D32">
        <v>941.80603026999995</v>
      </c>
      <c r="E32">
        <v>1.51540005</v>
      </c>
      <c r="F32">
        <v>1172.68005371</v>
      </c>
      <c r="G32">
        <v>1.5461000199999999</v>
      </c>
      <c r="H32">
        <v>1318.5389404299999</v>
      </c>
      <c r="J32" s="2">
        <f>TREND(Calibration!$A$2:$A$4,Calibration!$B$2:$B$4,C32)</f>
        <v>425.16738954221364</v>
      </c>
      <c r="K32" s="2">
        <f>TREND(Calibration!$A$2:$A$4,Calibration!$C$2:$C$4,E32)</f>
        <v>592.31430240105362</v>
      </c>
      <c r="L32" s="2">
        <f>TREND(Calibration!$A$2:$A$4,Calibration!$D$2:$D$4,G32)</f>
        <v>596.36105323681022</v>
      </c>
    </row>
    <row r="33" spans="1:12" x14ac:dyDescent="0.25">
      <c r="A33">
        <v>155100</v>
      </c>
      <c r="B33">
        <v>14.539999959999999</v>
      </c>
      <c r="C33">
        <v>0.61830001999999995</v>
      </c>
      <c r="D33">
        <v>1163.1149902300001</v>
      </c>
      <c r="E33">
        <v>1.54990005</v>
      </c>
      <c r="F33">
        <v>1101.79394531</v>
      </c>
      <c r="G33">
        <v>1.5440000300000001</v>
      </c>
      <c r="H33">
        <v>9.9000003020963209E+37</v>
      </c>
      <c r="J33" s="2">
        <f>TREND(Calibration!$A$2:$A$4,Calibration!$B$2:$B$4,C33)</f>
        <v>426.47465831754209</v>
      </c>
      <c r="K33" s="2">
        <f>TREND(Calibration!$A$2:$A$4,Calibration!$C$2:$C$4,E33)</f>
        <v>606.18325151744739</v>
      </c>
      <c r="L33" s="2">
        <f>TREND(Calibration!$A$2:$A$4,Calibration!$D$2:$D$4,G33)</f>
        <v>595.49795757560719</v>
      </c>
    </row>
    <row r="34" spans="1:12" x14ac:dyDescent="0.25">
      <c r="A34">
        <v>160103</v>
      </c>
      <c r="B34">
        <v>14.463999749999999</v>
      </c>
      <c r="C34">
        <v>0.61940002000000005</v>
      </c>
      <c r="D34">
        <v>9.9000003020963209E+37</v>
      </c>
      <c r="E34">
        <v>1.6552</v>
      </c>
      <c r="F34">
        <v>509.83200073</v>
      </c>
      <c r="G34">
        <v>1.5428999699999999</v>
      </c>
      <c r="H34">
        <v>9.9000003020963209E+37</v>
      </c>
      <c r="J34" s="2">
        <f>TREND(Calibration!$A$2:$A$4,Calibration!$B$2:$B$4,C34)</f>
        <v>427.15940184882061</v>
      </c>
      <c r="K34" s="2">
        <f>TREND(Calibration!$A$2:$A$4,Calibration!$C$2:$C$4,E34)</f>
        <v>648.51367611190551</v>
      </c>
      <c r="L34" s="2">
        <f>TREND(Calibration!$A$2:$A$4,Calibration!$D$2:$D$4,G34)</f>
        <v>595.04583303546019</v>
      </c>
    </row>
    <row r="35" spans="1:12" x14ac:dyDescent="0.25">
      <c r="A35">
        <v>165101</v>
      </c>
      <c r="B35">
        <v>14.38300037</v>
      </c>
      <c r="C35">
        <v>0.61940002000000005</v>
      </c>
      <c r="D35">
        <v>563.70300293000003</v>
      </c>
      <c r="E35">
        <v>1.5995999599999999</v>
      </c>
      <c r="F35">
        <v>9.9000003020963209E+37</v>
      </c>
      <c r="G35">
        <v>1.5359</v>
      </c>
      <c r="H35">
        <v>1235.8110351600001</v>
      </c>
      <c r="J35" s="2">
        <f>TREND(Calibration!$A$2:$A$4,Calibration!$B$2:$B$4,C35)</f>
        <v>427.15940184882061</v>
      </c>
      <c r="K35" s="2">
        <f>TREND(Calibration!$A$2:$A$4,Calibration!$C$2:$C$4,E35)</f>
        <v>626.1625420356894</v>
      </c>
      <c r="L35" s="2">
        <f>TREND(Calibration!$A$2:$A$4,Calibration!$D$2:$D$4,G35)</f>
        <v>592.16884612811691</v>
      </c>
    </row>
    <row r="36" spans="1:12" x14ac:dyDescent="0.25">
      <c r="A36">
        <v>170101</v>
      </c>
      <c r="B36">
        <v>14.2159996</v>
      </c>
      <c r="C36">
        <v>0.61890000000000001</v>
      </c>
      <c r="D36">
        <v>1186.5860595700001</v>
      </c>
      <c r="E36">
        <v>1.5811999999999999</v>
      </c>
      <c r="F36">
        <v>1169.2619628899999</v>
      </c>
      <c r="G36">
        <v>1.5418000199999999</v>
      </c>
      <c r="H36">
        <v>9.9000003020963209E+37</v>
      </c>
      <c r="J36" s="2">
        <f>TREND(Calibration!$A$2:$A$4,Calibration!$B$2:$B$4,C36)</f>
        <v>426.84814233926619</v>
      </c>
      <c r="K36" s="2">
        <f>TREND(Calibration!$A$2:$A$4,Calibration!$C$2:$C$4,E36)</f>
        <v>618.76578525355376</v>
      </c>
      <c r="L36" s="2">
        <f>TREND(Calibration!$A$2:$A$4,Calibration!$D$2:$D$4,G36)</f>
        <v>594.59375370530131</v>
      </c>
    </row>
    <row r="37" spans="1:12" x14ac:dyDescent="0.25">
      <c r="A37">
        <v>175101</v>
      </c>
      <c r="B37">
        <v>14.12199974</v>
      </c>
      <c r="C37">
        <v>0.61510003000000002</v>
      </c>
      <c r="D37">
        <v>1065.3869628899999</v>
      </c>
      <c r="E37">
        <v>1.62820005</v>
      </c>
      <c r="F37">
        <v>1045.05895996</v>
      </c>
      <c r="G37">
        <v>1.5369999400000001</v>
      </c>
      <c r="H37">
        <v>1313.29296875</v>
      </c>
      <c r="J37" s="2">
        <f>TREND(Calibration!$A$2:$A$4,Calibration!$B$2:$B$4,C37)</f>
        <v>424.48268336058237</v>
      </c>
      <c r="K37" s="2">
        <f>TREND(Calibration!$A$2:$A$4,Calibration!$C$2:$C$4,E37)</f>
        <v>637.6597360337845</v>
      </c>
      <c r="L37" s="2">
        <f>TREND(Calibration!$A$2:$A$4,Calibration!$D$2:$D$4,G37)</f>
        <v>592.62092134827697</v>
      </c>
    </row>
    <row r="38" spans="1:12" x14ac:dyDescent="0.25">
      <c r="A38">
        <v>180101</v>
      </c>
      <c r="B38">
        <v>14.01299953</v>
      </c>
      <c r="C38">
        <v>0.61830001999999995</v>
      </c>
      <c r="D38">
        <v>1114.83300781</v>
      </c>
      <c r="E38">
        <v>1.6184999900000001</v>
      </c>
      <c r="F38">
        <v>1049.24401855</v>
      </c>
      <c r="G38">
        <v>1.53209996</v>
      </c>
      <c r="H38">
        <v>9.9000003020963209E+37</v>
      </c>
      <c r="J38" s="2">
        <f>TREND(Calibration!$A$2:$A$4,Calibration!$B$2:$B$4,C38)</f>
        <v>426.47465831754209</v>
      </c>
      <c r="K38" s="2">
        <f>TREND(Calibration!$A$2:$A$4,Calibration!$C$2:$C$4,E38)</f>
        <v>633.76032622027833</v>
      </c>
      <c r="L38" s="2">
        <f>TREND(Calibration!$A$2:$A$4,Calibration!$D$2:$D$4,G38)</f>
        <v>590.60703010213672</v>
      </c>
    </row>
    <row r="39" spans="1:12" x14ac:dyDescent="0.25">
      <c r="A39">
        <v>185101</v>
      </c>
      <c r="B39">
        <v>13.93500042</v>
      </c>
      <c r="C39">
        <v>0.61240000000000006</v>
      </c>
      <c r="D39">
        <v>9.9000003020963209E+37</v>
      </c>
      <c r="E39">
        <v>1.6513999699999999</v>
      </c>
      <c r="F39">
        <v>862.71997069999998</v>
      </c>
      <c r="G39">
        <v>1.5391000500000001</v>
      </c>
      <c r="H39">
        <v>9.9000003020963209E+37</v>
      </c>
      <c r="J39" s="2">
        <f>TREND(Calibration!$A$2:$A$4,Calibration!$B$2:$B$4,C39)</f>
        <v>422.80193056352988</v>
      </c>
      <c r="K39" s="2">
        <f>TREND(Calibration!$A$2:$A$4,Calibration!$C$2:$C$4,E39)</f>
        <v>646.98606965652095</v>
      </c>
      <c r="L39" s="2">
        <f>TREND(Calibration!$A$2:$A$4,Calibration!$D$2:$D$4,G39)</f>
        <v>593.48406632946694</v>
      </c>
    </row>
    <row r="40" spans="1:12" x14ac:dyDescent="0.25">
      <c r="A40">
        <v>190101</v>
      </c>
      <c r="B40">
        <v>14.088999749999999</v>
      </c>
      <c r="C40">
        <v>0.61940002000000005</v>
      </c>
      <c r="D40">
        <v>746.12597656000003</v>
      </c>
      <c r="E40">
        <v>1.60720003</v>
      </c>
      <c r="F40">
        <v>1113.2330322299999</v>
      </c>
      <c r="G40">
        <v>1.54449999</v>
      </c>
      <c r="H40">
        <v>1204.5949707</v>
      </c>
      <c r="J40" s="2">
        <f>TREND(Calibration!$A$2:$A$4,Calibration!$B$2:$B$4,C40)</f>
        <v>427.15940184882061</v>
      </c>
      <c r="K40" s="2">
        <f>TREND(Calibration!$A$2:$A$4,Calibration!$C$2:$C$4,E40)</f>
        <v>629.21775896644397</v>
      </c>
      <c r="L40" s="2">
        <f>TREND(Calibration!$A$2:$A$4,Calibration!$D$2:$D$4,G40)</f>
        <v>595.70344108113579</v>
      </c>
    </row>
    <row r="41" spans="1:12" x14ac:dyDescent="0.25">
      <c r="A41">
        <v>195101</v>
      </c>
      <c r="B41">
        <v>14.25199986</v>
      </c>
      <c r="C41">
        <v>0.61460000000000004</v>
      </c>
      <c r="D41">
        <v>1202.79394531</v>
      </c>
      <c r="E41">
        <v>1.6011999800000001</v>
      </c>
      <c r="F41">
        <v>933.98498534999999</v>
      </c>
      <c r="G41">
        <v>1.5418000199999999</v>
      </c>
      <c r="H41">
        <v>9.9000003020963209E+37</v>
      </c>
      <c r="J41" s="2">
        <f>TREND(Calibration!$A$2:$A$4,Calibration!$B$2:$B$4,C41)</f>
        <v>424.17141762608674</v>
      </c>
      <c r="K41" s="2">
        <f>TREND(Calibration!$A$2:$A$4,Calibration!$C$2:$C$4,E41)</f>
        <v>626.80574771584054</v>
      </c>
      <c r="L41" s="2">
        <f>TREND(Calibration!$A$2:$A$4,Calibration!$D$2:$D$4,G41)</f>
        <v>594.59375370530131</v>
      </c>
    </row>
    <row r="42" spans="1:12" x14ac:dyDescent="0.25">
      <c r="A42">
        <v>200101</v>
      </c>
      <c r="B42">
        <v>14.373999599999999</v>
      </c>
      <c r="C42">
        <v>0.61669998999999998</v>
      </c>
      <c r="D42">
        <v>1081.1020507799999</v>
      </c>
      <c r="E42">
        <v>1.60720003</v>
      </c>
      <c r="F42">
        <v>9.9000003020963209E+37</v>
      </c>
      <c r="G42">
        <v>1.5428999699999999</v>
      </c>
      <c r="H42">
        <v>9.9000003020963209E+37</v>
      </c>
      <c r="J42" s="2">
        <f>TREND(Calibration!$A$2:$A$4,Calibration!$B$2:$B$4,C42)</f>
        <v>425.47864905176806</v>
      </c>
      <c r="K42" s="2">
        <f>TREND(Calibration!$A$2:$A$4,Calibration!$C$2:$C$4,E42)</f>
        <v>629.21775896644397</v>
      </c>
      <c r="L42" s="2">
        <f>TREND(Calibration!$A$2:$A$4,Calibration!$D$2:$D$4,G42)</f>
        <v>595.04583303546019</v>
      </c>
    </row>
    <row r="43" spans="1:12" x14ac:dyDescent="0.25">
      <c r="A43">
        <v>205101</v>
      </c>
      <c r="B43">
        <v>14.446000099999999</v>
      </c>
      <c r="C43">
        <v>0.61290001999999999</v>
      </c>
      <c r="D43">
        <v>1092.16796875</v>
      </c>
      <c r="E43">
        <v>1.6119999899999999</v>
      </c>
      <c r="F43">
        <v>9.9000003020963209E+37</v>
      </c>
      <c r="G43">
        <v>1.5385999699999999</v>
      </c>
      <c r="H43">
        <v>9.9000003020963209E+37</v>
      </c>
      <c r="J43" s="2">
        <f>TREND(Calibration!$A$2:$A$4,Calibration!$B$2:$B$4,C43)</f>
        <v>423.11319007308424</v>
      </c>
      <c r="K43" s="2">
        <f>TREND(Calibration!$A$2:$A$4,Calibration!$C$2:$C$4,E43)</f>
        <v>631.14733580704467</v>
      </c>
      <c r="L43" s="2">
        <f>TREND(Calibration!$A$2:$A$4,Calibration!$D$2:$D$4,G43)</f>
        <v>593.27853350395128</v>
      </c>
    </row>
    <row r="44" spans="1:12" x14ac:dyDescent="0.25">
      <c r="A44">
        <v>210101</v>
      </c>
      <c r="B44">
        <v>14.40600014</v>
      </c>
      <c r="C44">
        <v>0.60750002000000003</v>
      </c>
      <c r="D44">
        <v>924.54998779000005</v>
      </c>
      <c r="E44">
        <v>1.6227999900000001</v>
      </c>
      <c r="F44">
        <v>9.9000003020963209E+37</v>
      </c>
      <c r="G44">
        <v>1.5385999699999999</v>
      </c>
      <c r="H44">
        <v>9.9000003020963209E+37</v>
      </c>
      <c r="J44" s="2">
        <f>TREND(Calibration!$A$2:$A$4,Calibration!$B$2:$B$4,C44)</f>
        <v>419.75172182862639</v>
      </c>
      <c r="K44" s="2">
        <f>TREND(Calibration!$A$2:$A$4,Calibration!$C$2:$C$4,E44)</f>
        <v>635.48891987826357</v>
      </c>
      <c r="L44" s="2">
        <f>TREND(Calibration!$A$2:$A$4,Calibration!$D$2:$D$4,G44)</f>
        <v>593.27853350395128</v>
      </c>
    </row>
    <row r="45" spans="1:12" x14ac:dyDescent="0.25">
      <c r="A45">
        <v>215101</v>
      </c>
      <c r="B45">
        <v>14.34899998</v>
      </c>
      <c r="C45">
        <v>0.61510003000000002</v>
      </c>
      <c r="D45">
        <v>88.129997250000002</v>
      </c>
      <c r="E45">
        <v>1.6017999599999999</v>
      </c>
      <c r="F45">
        <v>9.9000003020963209E+37</v>
      </c>
      <c r="G45">
        <v>1.5391000500000001</v>
      </c>
      <c r="H45">
        <v>9.9000003020963209E+37</v>
      </c>
      <c r="J45" s="2">
        <f>TREND(Calibration!$A$2:$A$4,Calibration!$B$2:$B$4,C45)</f>
        <v>424.48268336058237</v>
      </c>
      <c r="K45" s="2">
        <f>TREND(Calibration!$A$2:$A$4,Calibration!$C$2:$C$4,E45)</f>
        <v>627.0469387909377</v>
      </c>
      <c r="L45" s="2">
        <f>TREND(Calibration!$A$2:$A$4,Calibration!$D$2:$D$4,G45)</f>
        <v>593.48406632946694</v>
      </c>
    </row>
    <row r="46" spans="1:12" x14ac:dyDescent="0.25">
      <c r="A46">
        <v>220101</v>
      </c>
      <c r="B46">
        <v>14.17099953</v>
      </c>
      <c r="C46">
        <v>0.60860002000000002</v>
      </c>
      <c r="D46">
        <v>9.9000003020963209E+37</v>
      </c>
      <c r="E46">
        <v>1.5163999800000001</v>
      </c>
      <c r="F46">
        <v>1269.8210449200001</v>
      </c>
      <c r="G46">
        <v>1.5385999699999999</v>
      </c>
      <c r="H46">
        <v>9.9000003020963209E+37</v>
      </c>
      <c r="J46" s="2">
        <f>TREND(Calibration!$A$2:$A$4,Calibration!$B$2:$B$4,C46)</f>
        <v>420.43646535990484</v>
      </c>
      <c r="K46" s="2">
        <f>TREND(Calibration!$A$2:$A$4,Calibration!$C$2:$C$4,E46)</f>
        <v>592.71627278626977</v>
      </c>
      <c r="L46" s="2">
        <f>TREND(Calibration!$A$2:$A$4,Calibration!$D$2:$D$4,G46)</f>
        <v>593.27853350395128</v>
      </c>
    </row>
    <row r="47" spans="1:12" x14ac:dyDescent="0.25">
      <c r="A47">
        <v>225101</v>
      </c>
      <c r="B47">
        <v>14.100999829999999</v>
      </c>
      <c r="C47">
        <v>0.61400001999999998</v>
      </c>
      <c r="D47">
        <v>536.65399170000001</v>
      </c>
      <c r="E47">
        <v>1.5181000200000001</v>
      </c>
      <c r="F47">
        <v>1090.2819824200001</v>
      </c>
      <c r="G47">
        <v>1.5461000199999999</v>
      </c>
      <c r="H47">
        <v>9.9000003020963209E+37</v>
      </c>
      <c r="J47" s="2">
        <f>TREND(Calibration!$A$2:$A$4,Calibration!$B$2:$B$4,C47)</f>
        <v>423.7979336043627</v>
      </c>
      <c r="K47" s="2">
        <f>TREND(Calibration!$A$2:$A$4,Calibration!$C$2:$C$4,E47)</f>
        <v>593.39968635890261</v>
      </c>
      <c r="L47" s="2">
        <f>TREND(Calibration!$A$2:$A$4,Calibration!$D$2:$D$4,G47)</f>
        <v>596.36105323681022</v>
      </c>
    </row>
    <row r="48" spans="1:12" x14ac:dyDescent="0.25">
      <c r="A48">
        <v>230101</v>
      </c>
      <c r="B48">
        <v>14.00199986</v>
      </c>
      <c r="C48">
        <v>0.61019999000000003</v>
      </c>
      <c r="D48">
        <v>801.09497069999998</v>
      </c>
      <c r="E48">
        <v>1.51370001</v>
      </c>
      <c r="F48">
        <v>903.12902831999997</v>
      </c>
      <c r="G48">
        <v>1.5467</v>
      </c>
      <c r="H48">
        <v>9.9000003020963209E+37</v>
      </c>
      <c r="J48" s="2">
        <f>TREND(Calibration!$A$2:$A$4,Calibration!$B$2:$B$4,C48)</f>
        <v>421.43243727603175</v>
      </c>
      <c r="K48" s="2">
        <f>TREND(Calibration!$A$2:$A$4,Calibration!$C$2:$C$4,E48)</f>
        <v>591.63088882842078</v>
      </c>
      <c r="L48" s="2">
        <f>TREND(Calibration!$A$2:$A$4,Calibration!$D$2:$D$4,G48)</f>
        <v>596.60764495144156</v>
      </c>
    </row>
    <row r="49" spans="1:12" x14ac:dyDescent="0.25">
      <c r="A49">
        <v>235101</v>
      </c>
      <c r="B49">
        <v>14.019000050000001</v>
      </c>
      <c r="C49">
        <v>0.61129999000000002</v>
      </c>
      <c r="D49">
        <v>688.40997314000003</v>
      </c>
      <c r="E49">
        <v>1.5277999600000001</v>
      </c>
      <c r="F49">
        <v>1188.1529541</v>
      </c>
      <c r="G49">
        <v>1.54990005</v>
      </c>
      <c r="H49">
        <v>9.9000003020963209E+37</v>
      </c>
      <c r="J49" s="2">
        <f>TREND(Calibration!$A$2:$A$4,Calibration!$B$2:$B$4,C49)</f>
        <v>422.11718080731021</v>
      </c>
      <c r="K49" s="2">
        <f>TREND(Calibration!$A$2:$A$4,Calibration!$C$2:$C$4,E49)</f>
        <v>597.29904793258595</v>
      </c>
      <c r="L49" s="2">
        <f>TREND(Calibration!$A$2:$A$4,Calibration!$D$2:$D$4,G49)</f>
        <v>597.92286515279159</v>
      </c>
    </row>
    <row r="50" spans="1:12" x14ac:dyDescent="0.25">
      <c r="A50">
        <v>240101</v>
      </c>
      <c r="B50">
        <v>14.15100002</v>
      </c>
      <c r="C50">
        <v>0.60110003000000001</v>
      </c>
      <c r="D50">
        <v>396.34799193999999</v>
      </c>
      <c r="E50">
        <v>1.47860003</v>
      </c>
      <c r="F50">
        <v>9.9000003020963209E+37</v>
      </c>
      <c r="G50">
        <v>1.55369997</v>
      </c>
      <c r="H50">
        <v>9.9000003020963209E+37</v>
      </c>
      <c r="J50" s="2">
        <f>TREND(Calibration!$A$2:$A$4,Calibration!$B$2:$B$4,C50)</f>
        <v>415.76776568976561</v>
      </c>
      <c r="K50" s="2">
        <f>TREND(Calibration!$A$2:$A$4,Calibration!$C$2:$C$4,E50)</f>
        <v>577.52074863692974</v>
      </c>
      <c r="L50" s="2">
        <f>TREND(Calibration!$A$2:$A$4,Calibration!$D$2:$D$4,G50)</f>
        <v>599.48463185878495</v>
      </c>
    </row>
    <row r="51" spans="1:12" x14ac:dyDescent="0.25">
      <c r="A51">
        <v>245101</v>
      </c>
      <c r="B51">
        <v>14.303999900000001</v>
      </c>
      <c r="C51">
        <v>0.59780001999999999</v>
      </c>
      <c r="D51">
        <v>1179.84802246</v>
      </c>
      <c r="E51">
        <v>1.47109997</v>
      </c>
      <c r="F51">
        <v>1045.01403809</v>
      </c>
      <c r="G51">
        <v>1.55050004</v>
      </c>
      <c r="H51">
        <v>9.9000003020963209E+37</v>
      </c>
      <c r="J51" s="2">
        <f>TREND(Calibration!$A$2:$A$4,Calibration!$B$2:$B$4,C51)</f>
        <v>413.71352887098902</v>
      </c>
      <c r="K51" s="2">
        <f>TREND(Calibration!$A$2:$A$4,Calibration!$C$2:$C$4,E51)</f>
        <v>574.50573557867187</v>
      </c>
      <c r="L51" s="2">
        <f>TREND(Calibration!$A$2:$A$4,Calibration!$D$2:$D$4,G51)</f>
        <v>598.16946097742186</v>
      </c>
    </row>
    <row r="52" spans="1:12" x14ac:dyDescent="0.25">
      <c r="A52">
        <v>250101</v>
      </c>
      <c r="B52">
        <v>14.45300007</v>
      </c>
      <c r="C52">
        <v>0.59670000999999995</v>
      </c>
      <c r="D52">
        <v>818.83502196999996</v>
      </c>
      <c r="E52">
        <v>1.49269998</v>
      </c>
      <c r="F52">
        <v>870.79400635000002</v>
      </c>
      <c r="G52">
        <v>1.5569000200000001</v>
      </c>
      <c r="H52">
        <v>9.9000003020963209E+37</v>
      </c>
      <c r="J52" s="2">
        <f>TREND(Calibration!$A$2:$A$4,Calibration!$B$2:$B$4,C52)</f>
        <v>413.02877911476935</v>
      </c>
      <c r="K52" s="2">
        <f>TREND(Calibration!$A$2:$A$4,Calibration!$C$2:$C$4,E52)</f>
        <v>583.18890774109491</v>
      </c>
      <c r="L52" s="2">
        <f>TREND(Calibration!$A$2:$A$4,Calibration!$D$2:$D$4,G52)</f>
        <v>600.79985206013498</v>
      </c>
    </row>
    <row r="53" spans="1:12" x14ac:dyDescent="0.25">
      <c r="A53">
        <v>255106</v>
      </c>
      <c r="B53">
        <v>14.57800007</v>
      </c>
      <c r="C53">
        <v>0.59780001999999999</v>
      </c>
      <c r="D53">
        <v>445.56399535999998</v>
      </c>
      <c r="E53">
        <v>1.50890005</v>
      </c>
      <c r="F53">
        <v>1351.7519531200001</v>
      </c>
      <c r="G53">
        <v>1.55480003</v>
      </c>
      <c r="H53">
        <v>9.9000003020963209E+37</v>
      </c>
      <c r="J53" s="2">
        <f>TREND(Calibration!$A$2:$A$4,Calibration!$B$2:$B$4,C53)</f>
        <v>413.71352887098902</v>
      </c>
      <c r="K53" s="2">
        <f>TREND(Calibration!$A$2:$A$4,Calibration!$C$2:$C$4,E53)</f>
        <v>589.70131198782008</v>
      </c>
      <c r="L53" s="2">
        <f>TREND(Calibration!$A$2:$A$4,Calibration!$D$2:$D$4,G53)</f>
        <v>599.93675639893183</v>
      </c>
    </row>
    <row r="54" spans="1:12" x14ac:dyDescent="0.25">
      <c r="A54">
        <v>260101</v>
      </c>
      <c r="B54">
        <v>14.48400021</v>
      </c>
      <c r="C54">
        <v>0.60110003000000001</v>
      </c>
      <c r="D54">
        <v>9.9000003020963209E+37</v>
      </c>
      <c r="E54">
        <v>1.4641</v>
      </c>
      <c r="F54">
        <v>1127.4329834</v>
      </c>
      <c r="G54">
        <v>1.5596000000000001</v>
      </c>
      <c r="H54">
        <v>9.9000003020963209E+37</v>
      </c>
      <c r="J54" s="2">
        <f>TREND(Calibration!$A$2:$A$4,Calibration!$B$2:$B$4,C54)</f>
        <v>415.76776568976561</v>
      </c>
      <c r="K54" s="2">
        <f>TREND(Calibration!$A$2:$A$4,Calibration!$C$2:$C$4,E54)</f>
        <v>571.69175796283753</v>
      </c>
      <c r="L54" s="2">
        <f>TREND(Calibration!$A$2:$A$4,Calibration!$D$2:$D$4,G54)</f>
        <v>601.9095435459684</v>
      </c>
    </row>
    <row r="55" spans="1:12" x14ac:dyDescent="0.25">
      <c r="A55">
        <v>265101</v>
      </c>
      <c r="B55">
        <v>14.369999890000001</v>
      </c>
      <c r="C55">
        <v>0.59619999000000001</v>
      </c>
      <c r="D55">
        <v>1128.8120117200001</v>
      </c>
      <c r="E55">
        <v>1.2961000199999999</v>
      </c>
      <c r="F55">
        <v>833.35900878999996</v>
      </c>
      <c r="G55">
        <v>1.55480003</v>
      </c>
      <c r="H55">
        <v>9.9000003020963209E+37</v>
      </c>
      <c r="J55" s="2">
        <f>TREND(Calibration!$A$2:$A$4,Calibration!$B$2:$B$4,C55)</f>
        <v>412.71751960521499</v>
      </c>
      <c r="K55" s="2">
        <f>TREND(Calibration!$A$2:$A$4,Calibration!$C$2:$C$4,E55)</f>
        <v>504.15601378384713</v>
      </c>
      <c r="L55" s="2">
        <f>TREND(Calibration!$A$2:$A$4,Calibration!$D$2:$D$4,G55)</f>
        <v>599.93675639893183</v>
      </c>
    </row>
    <row r="56" spans="1:12" x14ac:dyDescent="0.25">
      <c r="A56">
        <v>270101</v>
      </c>
      <c r="B56">
        <v>14.256999970000001</v>
      </c>
      <c r="C56">
        <v>0.60750002000000003</v>
      </c>
      <c r="D56">
        <v>463.88198853</v>
      </c>
      <c r="E56">
        <v>1.2869000399999999</v>
      </c>
      <c r="F56">
        <v>1070.0720214800001</v>
      </c>
      <c r="G56">
        <v>1.54340005</v>
      </c>
      <c r="H56">
        <v>9.9000003020963209E+37</v>
      </c>
      <c r="J56" s="2">
        <f>TREND(Calibration!$A$2:$A$4,Calibration!$B$2:$B$4,C56)</f>
        <v>419.75172182862639</v>
      </c>
      <c r="K56" s="2">
        <f>TREND(Calibration!$A$2:$A$4,Calibration!$C$2:$C$4,E56)</f>
        <v>500.45763539277925</v>
      </c>
      <c r="L56" s="2">
        <f>TREND(Calibration!$A$2:$A$4,Calibration!$D$2:$D$4,G56)</f>
        <v>595.25136586097585</v>
      </c>
    </row>
    <row r="57" spans="1:12" x14ac:dyDescent="0.25">
      <c r="A57">
        <v>275101</v>
      </c>
      <c r="B57">
        <v>14.10499954</v>
      </c>
      <c r="C57">
        <v>0.60699999000000004</v>
      </c>
      <c r="D57">
        <v>9.9000003020963209E+37</v>
      </c>
      <c r="E57">
        <v>1.3603999600000001</v>
      </c>
      <c r="F57">
        <v>1023.97900391</v>
      </c>
      <c r="G57">
        <v>1.5613000399999999</v>
      </c>
      <c r="H57">
        <v>9.9000003020963209E+37</v>
      </c>
      <c r="J57" s="2">
        <f>TREND(Calibration!$A$2:$A$4,Calibration!$B$2:$B$4,C57)</f>
        <v>419.44045609413075</v>
      </c>
      <c r="K57" s="2">
        <f>TREND(Calibration!$A$2:$A$4,Calibration!$C$2:$C$4,E57)</f>
        <v>530.00449482869271</v>
      </c>
      <c r="L57" s="2">
        <f>TREND(Calibration!$A$2:$A$4,Calibration!$D$2:$D$4,G57)</f>
        <v>602.60825980074651</v>
      </c>
    </row>
    <row r="58" spans="1:12" x14ac:dyDescent="0.25">
      <c r="A58">
        <v>280101</v>
      </c>
      <c r="B58">
        <v>14.02999973</v>
      </c>
      <c r="C58">
        <v>0.60919999999999996</v>
      </c>
      <c r="D58">
        <v>979.80603026999995</v>
      </c>
      <c r="E58">
        <v>1.4576</v>
      </c>
      <c r="F58">
        <v>1128.9350585899999</v>
      </c>
      <c r="G58">
        <v>1.5618000000000001</v>
      </c>
      <c r="H58">
        <v>9.9000003020963209E+37</v>
      </c>
      <c r="J58" s="2">
        <f>TREND(Calibration!$A$2:$A$4,Calibration!$B$2:$B$4,C58)</f>
        <v>420.80994938162883</v>
      </c>
      <c r="K58" s="2">
        <f>TREND(Calibration!$A$2:$A$4,Calibration!$C$2:$C$4,E58)</f>
        <v>569.07876754960398</v>
      </c>
      <c r="L58" s="2">
        <f>TREND(Calibration!$A$2:$A$4,Calibration!$D$2:$D$4,G58)</f>
        <v>602.81374330627523</v>
      </c>
    </row>
    <row r="59" spans="1:12" x14ac:dyDescent="0.25">
      <c r="A59">
        <v>285113</v>
      </c>
      <c r="B59">
        <v>14.01500034</v>
      </c>
      <c r="C59">
        <v>0.61019999000000003</v>
      </c>
      <c r="D59">
        <v>624.94897461000005</v>
      </c>
      <c r="E59">
        <v>1.5262000600000001</v>
      </c>
      <c r="F59">
        <v>1032.3210449200001</v>
      </c>
      <c r="G59">
        <v>1.55369997</v>
      </c>
      <c r="H59">
        <v>1035.8649902300001</v>
      </c>
      <c r="J59" s="2">
        <f>TREND(Calibration!$A$2:$A$4,Calibration!$B$2:$B$4,C59)</f>
        <v>421.43243727603175</v>
      </c>
      <c r="K59" s="2">
        <f>TREND(Calibration!$A$2:$A$4,Calibration!$C$2:$C$4,E59)</f>
        <v>596.65589049225787</v>
      </c>
      <c r="L59" s="2">
        <f>TREND(Calibration!$A$2:$A$4,Calibration!$D$2:$D$4,G59)</f>
        <v>599.48463185878495</v>
      </c>
    </row>
    <row r="60" spans="1:12" x14ac:dyDescent="0.25">
      <c r="A60">
        <v>290104</v>
      </c>
      <c r="B60">
        <v>14.147999759999999</v>
      </c>
      <c r="C60">
        <v>0.60860002000000002</v>
      </c>
      <c r="D60">
        <v>840.65197753999996</v>
      </c>
      <c r="E60">
        <v>1.4737999399999999</v>
      </c>
      <c r="F60">
        <v>949.20300293000003</v>
      </c>
      <c r="G60">
        <v>1.54340005</v>
      </c>
      <c r="H60">
        <v>9.9000003020963209E+37</v>
      </c>
      <c r="J60" s="2">
        <f>TREND(Calibration!$A$2:$A$4,Calibration!$B$2:$B$4,C60)</f>
        <v>420.43646535990484</v>
      </c>
      <c r="K60" s="2">
        <f>TREND(Calibration!$A$2:$A$4,Calibration!$C$2:$C$4,E60)</f>
        <v>575.59111953652075</v>
      </c>
      <c r="L60" s="2">
        <f>TREND(Calibration!$A$2:$A$4,Calibration!$D$2:$D$4,G60)</f>
        <v>595.25136586097585</v>
      </c>
    </row>
    <row r="61" spans="1:12" x14ac:dyDescent="0.25">
      <c r="A61">
        <v>295101</v>
      </c>
      <c r="B61">
        <v>14.32600021</v>
      </c>
      <c r="C61">
        <v>0.61940002000000005</v>
      </c>
      <c r="D61">
        <v>1170.29199219</v>
      </c>
      <c r="E61">
        <v>1.42789996</v>
      </c>
      <c r="F61">
        <v>1149.2480468700001</v>
      </c>
      <c r="G61">
        <v>1.5509999999999999</v>
      </c>
      <c r="H61">
        <v>9.9000003020963209E+37</v>
      </c>
      <c r="J61" s="2">
        <f>TREND(Calibration!$A$2:$A$4,Calibration!$B$2:$B$4,C61)</f>
        <v>427.15940184882061</v>
      </c>
      <c r="K61" s="2">
        <f>TREND(Calibration!$A$2:$A$4,Calibration!$C$2:$C$4,E61)</f>
        <v>557.13939527381092</v>
      </c>
      <c r="L61" s="2">
        <f>TREND(Calibration!$A$2:$A$4,Calibration!$D$2:$D$4,G61)</f>
        <v>598.37494448295047</v>
      </c>
    </row>
    <row r="62" spans="1:12" x14ac:dyDescent="0.25">
      <c r="A62">
        <v>300101</v>
      </c>
      <c r="B62">
        <v>14.463000299999999</v>
      </c>
      <c r="C62">
        <v>0.61619997000000004</v>
      </c>
      <c r="D62">
        <v>1124.14001465</v>
      </c>
      <c r="E62">
        <v>1.48670006</v>
      </c>
      <c r="F62">
        <v>1295.7979736299999</v>
      </c>
      <c r="G62">
        <v>1.54779994</v>
      </c>
      <c r="H62">
        <v>9.9000003020963209E+37</v>
      </c>
      <c r="J62" s="2">
        <f>TREND(Calibration!$A$2:$A$4,Calibration!$B$2:$B$4,C62)</f>
        <v>425.16738954221364</v>
      </c>
      <c r="K62" s="2">
        <f>TREND(Calibration!$A$2:$A$4,Calibration!$C$2:$C$4,E62)</f>
        <v>580.77694875029977</v>
      </c>
      <c r="L62" s="2">
        <f>TREND(Calibration!$A$2:$A$4,Calibration!$D$2:$D$4,G62)</f>
        <v>597.05972017160161</v>
      </c>
    </row>
    <row r="63" spans="1:12" x14ac:dyDescent="0.25">
      <c r="A63">
        <v>305104</v>
      </c>
      <c r="B63">
        <v>14.57699966</v>
      </c>
      <c r="C63">
        <v>0.61890000000000001</v>
      </c>
      <c r="D63">
        <v>495.15600585999999</v>
      </c>
      <c r="E63">
        <v>1.4947999700000001</v>
      </c>
      <c r="F63">
        <v>9.9000003020963209E+37</v>
      </c>
      <c r="G63">
        <v>1.5391000500000001</v>
      </c>
      <c r="H63">
        <v>1278.2330322299999</v>
      </c>
      <c r="J63" s="2">
        <f>TREND(Calibration!$A$2:$A$4,Calibration!$B$2:$B$4,C63)</f>
        <v>426.84814233926619</v>
      </c>
      <c r="K63" s="2">
        <f>TREND(Calibration!$A$2:$A$4,Calibration!$C$2:$C$4,E63)</f>
        <v>584.03310062384674</v>
      </c>
      <c r="L63" s="2">
        <f>TREND(Calibration!$A$2:$A$4,Calibration!$D$2:$D$4,G63)</f>
        <v>593.48406632946694</v>
      </c>
    </row>
    <row r="64" spans="1:12" x14ac:dyDescent="0.25">
      <c r="A64">
        <v>310101</v>
      </c>
      <c r="B64">
        <v>14.54800034</v>
      </c>
      <c r="C64">
        <v>0.62480002999999995</v>
      </c>
      <c r="D64">
        <v>884.76098633000004</v>
      </c>
      <c r="E64">
        <v>1.5336999899999999</v>
      </c>
      <c r="F64">
        <v>9.9000003020963209E+37</v>
      </c>
      <c r="G64">
        <v>1.5336999899999999</v>
      </c>
      <c r="H64">
        <v>9.9000003020963209E+37</v>
      </c>
      <c r="J64" s="2">
        <f>TREND(Calibration!$A$2:$A$4,Calibration!$B$2:$B$4,C64)</f>
        <v>430.52087631821962</v>
      </c>
      <c r="K64" s="2">
        <f>TREND(Calibration!$A$2:$A$4,Calibration!$C$2:$C$4,E64)</f>
        <v>599.67085129070745</v>
      </c>
      <c r="L64" s="2">
        <f>TREND(Calibration!$A$2:$A$4,Calibration!$D$2:$D$4,G64)</f>
        <v>591.26464225781103</v>
      </c>
    </row>
    <row r="65" spans="1:12" x14ac:dyDescent="0.25">
      <c r="A65">
        <v>315114</v>
      </c>
      <c r="B65">
        <v>14.37899971</v>
      </c>
      <c r="C65">
        <v>0.62099998999999995</v>
      </c>
      <c r="D65">
        <v>9.9000003020963209E+37</v>
      </c>
      <c r="E65">
        <v>1.5995999599999999</v>
      </c>
      <c r="F65">
        <v>1029.6419677700001</v>
      </c>
      <c r="G65">
        <v>1.5332000299999999</v>
      </c>
      <c r="H65">
        <v>9.9000003020963209E+37</v>
      </c>
      <c r="J65" s="2">
        <f>TREND(Calibration!$A$2:$A$4,Calibration!$B$2:$B$4,C65)</f>
        <v>428.15537376494746</v>
      </c>
      <c r="K65" s="2">
        <f>TREND(Calibration!$A$2:$A$4,Calibration!$C$2:$C$4,E65)</f>
        <v>626.1625420356894</v>
      </c>
      <c r="L65" s="2">
        <f>TREND(Calibration!$A$2:$A$4,Calibration!$D$2:$D$4,G65)</f>
        <v>591.05915875228243</v>
      </c>
    </row>
    <row r="66" spans="1:12" x14ac:dyDescent="0.25">
      <c r="A66">
        <v>320104</v>
      </c>
      <c r="B66">
        <v>14.196999549999999</v>
      </c>
      <c r="C66">
        <v>0.61619997000000004</v>
      </c>
      <c r="D66">
        <v>1102.7850341799999</v>
      </c>
      <c r="E66">
        <v>1.5666999800000001</v>
      </c>
      <c r="F66">
        <v>993.32598876999998</v>
      </c>
      <c r="G66">
        <v>1.5402</v>
      </c>
      <c r="H66">
        <v>9.9000003020963209E+37</v>
      </c>
      <c r="J66" s="2">
        <f>TREND(Calibration!$A$2:$A$4,Calibration!$B$2:$B$4,C66)</f>
        <v>425.16738954221364</v>
      </c>
      <c r="K66" s="2">
        <f>TREND(Calibration!$A$2:$A$4,Calibration!$C$2:$C$4,E66)</f>
        <v>612.93679859944677</v>
      </c>
      <c r="L66" s="2">
        <f>TREND(Calibration!$A$2:$A$4,Calibration!$D$2:$D$4,G66)</f>
        <v>593.93614565962582</v>
      </c>
    </row>
    <row r="67" spans="1:12" x14ac:dyDescent="0.25">
      <c r="A67">
        <v>325104</v>
      </c>
      <c r="B67">
        <v>14.04800034</v>
      </c>
      <c r="C67">
        <v>0.61890000000000001</v>
      </c>
      <c r="D67">
        <v>1056.8000488299999</v>
      </c>
      <c r="E67">
        <v>1.6099000000000001</v>
      </c>
      <c r="F67">
        <v>715.24798583999996</v>
      </c>
      <c r="G67">
        <v>1.5424</v>
      </c>
      <c r="H67">
        <v>9.9000003020963209E+37</v>
      </c>
      <c r="J67" s="2">
        <f>TREND(Calibration!$A$2:$A$4,Calibration!$B$2:$B$4,C67)</f>
        <v>426.84814233926619</v>
      </c>
      <c r="K67" s="2">
        <f>TREND(Calibration!$A$2:$A$4,Calibration!$C$2:$C$4,E67)</f>
        <v>630.30314292429296</v>
      </c>
      <c r="L67" s="2">
        <f>TREND(Calibration!$A$2:$A$4,Calibration!$D$2:$D$4,G67)</f>
        <v>594.84034541993276</v>
      </c>
    </row>
    <row r="68" spans="1:12" x14ac:dyDescent="0.25">
      <c r="A68">
        <v>330104</v>
      </c>
      <c r="B68">
        <v>13.93500042</v>
      </c>
      <c r="C68">
        <v>0.61669998999999998</v>
      </c>
      <c r="D68">
        <v>1024.9060058600001</v>
      </c>
      <c r="E68">
        <v>1.59200001</v>
      </c>
      <c r="F68">
        <v>509.75</v>
      </c>
      <c r="G68">
        <v>1.5509999999999999</v>
      </c>
      <c r="H68">
        <v>9.9000003020963209E+37</v>
      </c>
      <c r="J68" s="2">
        <f>TREND(Calibration!$A$2:$A$4,Calibration!$B$2:$B$4,C68)</f>
        <v>425.47864905176806</v>
      </c>
      <c r="K68" s="2">
        <f>TREND(Calibration!$A$2:$A$4,Calibration!$C$2:$C$4,E68)</f>
        <v>623.10737334475789</v>
      </c>
      <c r="L68" s="2">
        <f>TREND(Calibration!$A$2:$A$4,Calibration!$D$2:$D$4,G68)</f>
        <v>598.37494448295047</v>
      </c>
    </row>
    <row r="69" spans="1:12" x14ac:dyDescent="0.25">
      <c r="A69">
        <v>335104</v>
      </c>
      <c r="B69">
        <v>13.89599991</v>
      </c>
      <c r="C69">
        <v>0.61890000000000001</v>
      </c>
      <c r="D69">
        <v>1296.8399658200001</v>
      </c>
      <c r="E69">
        <v>1.6050000200000001</v>
      </c>
      <c r="F69">
        <v>325.56698607999999</v>
      </c>
      <c r="G69">
        <v>1.54990005</v>
      </c>
      <c r="H69">
        <v>9.9000003020963209E+37</v>
      </c>
      <c r="J69" s="2">
        <f>TREND(Calibration!$A$2:$A$4,Calibration!$B$2:$B$4,C69)</f>
        <v>426.84814233926619</v>
      </c>
      <c r="K69" s="2">
        <f>TREND(Calibration!$A$2:$A$4,Calibration!$C$2:$C$4,E69)</f>
        <v>628.33335819121044</v>
      </c>
      <c r="L69" s="2">
        <f>TREND(Calibration!$A$2:$A$4,Calibration!$D$2:$D$4,G69)</f>
        <v>597.92286515279159</v>
      </c>
    </row>
    <row r="70" spans="1:12" x14ac:dyDescent="0.25">
      <c r="A70">
        <v>340115</v>
      </c>
      <c r="B70">
        <v>14.09000015</v>
      </c>
      <c r="C70">
        <v>0.62</v>
      </c>
      <c r="D70">
        <v>778.82800293000003</v>
      </c>
      <c r="E70">
        <v>1.625</v>
      </c>
      <c r="F70">
        <v>692.05401611000002</v>
      </c>
      <c r="G70">
        <v>1.5677000299999999</v>
      </c>
      <c r="H70">
        <v>9.9000003020963209E+37</v>
      </c>
      <c r="J70" s="2">
        <f>TREND(Calibration!$A$2:$A$4,Calibration!$B$2:$B$4,C70)</f>
        <v>427.53288587054459</v>
      </c>
      <c r="K70" s="2">
        <f>TREND(Calibration!$A$2:$A$4,Calibration!$C$2:$C$4,E70)</f>
        <v>636.3733206534971</v>
      </c>
      <c r="L70" s="2">
        <f>TREND(Calibration!$A$2:$A$4,Calibration!$D$2:$D$4,G70)</f>
        <v>605.23865499345857</v>
      </c>
    </row>
    <row r="71" spans="1:12" x14ac:dyDescent="0.25">
      <c r="A71">
        <v>345105</v>
      </c>
      <c r="B71">
        <v>14.213000299999999</v>
      </c>
      <c r="C71">
        <v>0.61080003000000005</v>
      </c>
      <c r="D71">
        <v>9.9000003020963209E+37</v>
      </c>
      <c r="E71">
        <v>1.57579994</v>
      </c>
      <c r="F71">
        <v>490.75201415999999</v>
      </c>
      <c r="G71">
        <v>1.5552999999999999</v>
      </c>
      <c r="H71">
        <v>9.9000003020963209E+37</v>
      </c>
      <c r="J71" s="2">
        <f>TREND(Calibration!$A$2:$A$4,Calibration!$B$2:$B$4,C71)</f>
        <v>421.80595864740297</v>
      </c>
      <c r="K71" s="2">
        <f>TREND(Calibration!$A$2:$A$4,Calibration!$C$2:$C$4,E71)</f>
        <v>616.59496909803283</v>
      </c>
      <c r="L71" s="2">
        <f>TREND(Calibration!$A$2:$A$4,Calibration!$D$2:$D$4,G71)</f>
        <v>600.14224401445938</v>
      </c>
    </row>
    <row r="72" spans="1:12" x14ac:dyDescent="0.25">
      <c r="A72">
        <v>350104</v>
      </c>
      <c r="B72">
        <v>14.36299992</v>
      </c>
      <c r="C72">
        <v>0.60970002000000001</v>
      </c>
      <c r="D72">
        <v>1058.18395996</v>
      </c>
      <c r="E72">
        <v>1.5542000499999999</v>
      </c>
      <c r="F72">
        <v>657.31097411999997</v>
      </c>
      <c r="G72">
        <v>1.56939995</v>
      </c>
      <c r="H72">
        <v>9.9000003020963209E+37</v>
      </c>
      <c r="J72" s="2">
        <f>TREND(Calibration!$A$2:$A$4,Calibration!$B$2:$B$4,C72)</f>
        <v>421.1212088911833</v>
      </c>
      <c r="K72" s="2">
        <f>TREND(Calibration!$A$2:$A$4,Calibration!$C$2:$C$4,E72)</f>
        <v>607.91184517543263</v>
      </c>
      <c r="L72" s="2">
        <f>TREND(Calibration!$A$2:$A$4,Calibration!$D$2:$D$4,G72)</f>
        <v>605.93732192824984</v>
      </c>
    </row>
    <row r="73" spans="1:12" x14ac:dyDescent="0.25">
      <c r="A73">
        <v>355104</v>
      </c>
      <c r="B73">
        <v>14.444000239999999</v>
      </c>
      <c r="C73">
        <v>0.60699999000000004</v>
      </c>
      <c r="D73">
        <v>925.88800048999997</v>
      </c>
      <c r="E73">
        <v>1.61689997</v>
      </c>
      <c r="F73">
        <v>698.43597411999997</v>
      </c>
      <c r="G73">
        <v>1.5509999999999999</v>
      </c>
      <c r="H73">
        <v>9.9000003020963209E+37</v>
      </c>
      <c r="J73" s="2">
        <f>TREND(Calibration!$A$2:$A$4,Calibration!$B$2:$B$4,C73)</f>
        <v>419.44045609413075</v>
      </c>
      <c r="K73" s="2">
        <f>TREND(Calibration!$A$2:$A$4,Calibration!$C$2:$C$4,E73)</f>
        <v>633.11712054012719</v>
      </c>
      <c r="L73" s="2">
        <f>TREND(Calibration!$A$2:$A$4,Calibration!$D$2:$D$4,G73)</f>
        <v>598.37494448295047</v>
      </c>
    </row>
    <row r="74" spans="1:12" x14ac:dyDescent="0.25">
      <c r="A74">
        <v>360104</v>
      </c>
      <c r="B74">
        <v>14.376000400000001</v>
      </c>
      <c r="C74">
        <v>0.60699999000000004</v>
      </c>
      <c r="D74">
        <v>994.89300536999997</v>
      </c>
      <c r="E74">
        <v>1.5596000000000001</v>
      </c>
      <c r="F74">
        <v>550.39501953000001</v>
      </c>
      <c r="G74">
        <v>1.54990005</v>
      </c>
      <c r="H74">
        <v>9.9000003020963209E+37</v>
      </c>
      <c r="J74" s="2">
        <f>TREND(Calibration!$A$2:$A$4,Calibration!$B$2:$B$4,C74)</f>
        <v>419.44045609413075</v>
      </c>
      <c r="K74" s="2">
        <f>TREND(Calibration!$A$2:$A$4,Calibration!$C$2:$C$4,E74)</f>
        <v>610.08261711111595</v>
      </c>
      <c r="L74" s="2">
        <f>TREND(Calibration!$A$2:$A$4,Calibration!$D$2:$D$4,G74)</f>
        <v>597.92286515279159</v>
      </c>
    </row>
    <row r="75" spans="1:12" x14ac:dyDescent="0.25">
      <c r="A75">
        <v>365104</v>
      </c>
      <c r="B75">
        <v>14.29800034</v>
      </c>
      <c r="C75">
        <v>0.60479998999999995</v>
      </c>
      <c r="D75">
        <v>792.89099121000004</v>
      </c>
      <c r="E75">
        <v>1.55910003</v>
      </c>
      <c r="F75">
        <v>767.57897949000005</v>
      </c>
      <c r="G75">
        <v>1.55209994</v>
      </c>
      <c r="H75">
        <v>9.9000003020963209E+37</v>
      </c>
      <c r="J75" s="2">
        <f>TREND(Calibration!$A$2:$A$4,Calibration!$B$2:$B$4,C75)</f>
        <v>418.07096903157378</v>
      </c>
      <c r="K75" s="2">
        <f>TREND(Calibration!$A$2:$A$4,Calibration!$C$2:$C$4,E75)</f>
        <v>609.88162990851527</v>
      </c>
      <c r="L75" s="2">
        <f>TREND(Calibration!$A$2:$A$4,Calibration!$D$2:$D$4,G75)</f>
        <v>598.82701970311052</v>
      </c>
    </row>
    <row r="76" spans="1:12" x14ac:dyDescent="0.25">
      <c r="A76">
        <v>370106</v>
      </c>
      <c r="B76">
        <v>14.11600018</v>
      </c>
      <c r="C76">
        <v>0.60430002000000005</v>
      </c>
      <c r="D76">
        <v>1358.15002441</v>
      </c>
      <c r="E76">
        <v>1.5661</v>
      </c>
      <c r="F76">
        <v>796.27899170000001</v>
      </c>
      <c r="G76">
        <v>1.54879999</v>
      </c>
      <c r="H76">
        <v>9.9000003020963209E+37</v>
      </c>
      <c r="J76" s="2">
        <f>TREND(Calibration!$A$2:$A$4,Calibration!$B$2:$B$4,C76)</f>
        <v>417.75974064672545</v>
      </c>
      <c r="K76" s="2">
        <f>TREND(Calibration!$A$2:$A$4,Calibration!$C$2:$C$4,E76)</f>
        <v>612.6956075243495</v>
      </c>
      <c r="L76" s="2">
        <f>TREND(Calibration!$A$2:$A$4,Calibration!$D$2:$D$4,G76)</f>
        <v>597.4707406126447</v>
      </c>
    </row>
    <row r="77" spans="1:12" x14ac:dyDescent="0.25">
      <c r="A77">
        <v>375104</v>
      </c>
      <c r="B77">
        <v>14.00899982</v>
      </c>
      <c r="C77">
        <v>0.60809999999999997</v>
      </c>
      <c r="D77">
        <v>729.13702393000005</v>
      </c>
      <c r="E77">
        <v>1.53530002</v>
      </c>
      <c r="F77">
        <v>841.36102295000001</v>
      </c>
      <c r="G77">
        <v>1.5552999999999999</v>
      </c>
      <c r="H77">
        <v>9.9000003020963209E+37</v>
      </c>
      <c r="J77" s="2">
        <f>TREND(Calibration!$A$2:$A$4,Calibration!$B$2:$B$4,C77)</f>
        <v>420.12520585035037</v>
      </c>
      <c r="K77" s="2">
        <f>TREND(Calibration!$A$2:$A$4,Calibration!$C$2:$C$4,E77)</f>
        <v>600.31406099084381</v>
      </c>
      <c r="L77" s="2">
        <f>TREND(Calibration!$A$2:$A$4,Calibration!$D$2:$D$4,G77)</f>
        <v>600.14224401445938</v>
      </c>
    </row>
    <row r="78" spans="1:12" x14ac:dyDescent="0.25">
      <c r="A78">
        <v>380105</v>
      </c>
      <c r="B78">
        <v>13.940999980000001</v>
      </c>
      <c r="C78">
        <v>0.61510003000000002</v>
      </c>
      <c r="D78">
        <v>905.27697753999996</v>
      </c>
      <c r="E78">
        <v>1.5709999800000001</v>
      </c>
      <c r="F78">
        <v>742.56298828000001</v>
      </c>
      <c r="G78">
        <v>1.54779994</v>
      </c>
      <c r="H78">
        <v>9.9000003020963209E+37</v>
      </c>
      <c r="J78" s="2">
        <f>TREND(Calibration!$A$2:$A$4,Calibration!$B$2:$B$4,C78)</f>
        <v>424.48268336058237</v>
      </c>
      <c r="K78" s="2">
        <f>TREND(Calibration!$A$2:$A$4,Calibration!$C$2:$C$4,E78)</f>
        <v>614.66539225743202</v>
      </c>
      <c r="L78" s="2">
        <f>TREND(Calibration!$A$2:$A$4,Calibration!$D$2:$D$4,G78)</f>
        <v>597.05972017160161</v>
      </c>
    </row>
    <row r="79" spans="1:12" x14ac:dyDescent="0.25">
      <c r="A79">
        <v>385105</v>
      </c>
      <c r="B79">
        <v>13.880000109999999</v>
      </c>
      <c r="C79">
        <v>0.61400001999999998</v>
      </c>
      <c r="D79">
        <v>929.31201171999999</v>
      </c>
      <c r="E79">
        <v>1.5730999699999999</v>
      </c>
      <c r="F79">
        <v>666.30297852000001</v>
      </c>
      <c r="G79">
        <v>1.54449999</v>
      </c>
      <c r="H79">
        <v>9.9000003020963209E+37</v>
      </c>
      <c r="J79" s="2">
        <f>TREND(Calibration!$A$2:$A$4,Calibration!$B$2:$B$4,C79)</f>
        <v>423.7979336043627</v>
      </c>
      <c r="K79" s="2">
        <f>TREND(Calibration!$A$2:$A$4,Calibration!$C$2:$C$4,E79)</f>
        <v>615.50958514018373</v>
      </c>
      <c r="L79" s="2">
        <f>TREND(Calibration!$A$2:$A$4,Calibration!$D$2:$D$4,G79)</f>
        <v>595.70344108113579</v>
      </c>
    </row>
    <row r="80" spans="1:12" x14ac:dyDescent="0.25">
      <c r="A80">
        <v>390105</v>
      </c>
      <c r="B80">
        <v>13.993000029999999</v>
      </c>
      <c r="C80">
        <v>0.61080003000000005</v>
      </c>
      <c r="D80">
        <v>1008.87097168</v>
      </c>
      <c r="E80">
        <v>1.4630000599999999</v>
      </c>
      <c r="F80">
        <v>470.39498901000002</v>
      </c>
      <c r="G80">
        <v>1.54340005</v>
      </c>
      <c r="H80">
        <v>9.9000003020963209E+37</v>
      </c>
      <c r="J80" s="2">
        <f>TREND(Calibration!$A$2:$A$4,Calibration!$B$2:$B$4,C80)</f>
        <v>421.80595864740297</v>
      </c>
      <c r="K80" s="2">
        <f>TREND(Calibration!$A$2:$A$4,Calibration!$C$2:$C$4,E80)</f>
        <v>571.24958370512491</v>
      </c>
      <c r="L80" s="2">
        <f>TREND(Calibration!$A$2:$A$4,Calibration!$D$2:$D$4,G80)</f>
        <v>595.25136586097585</v>
      </c>
    </row>
    <row r="81" spans="1:12" x14ac:dyDescent="0.25">
      <c r="A81">
        <v>395105</v>
      </c>
      <c r="B81">
        <v>14.17199993</v>
      </c>
      <c r="C81">
        <v>0.60809999999999997</v>
      </c>
      <c r="D81">
        <v>1128.9680175799999</v>
      </c>
      <c r="E81">
        <v>1.5471999599999999</v>
      </c>
      <c r="F81">
        <v>527.56799316000001</v>
      </c>
      <c r="G81">
        <v>1.5509999999999999</v>
      </c>
      <c r="H81">
        <v>9.9000003020963209E+37</v>
      </c>
      <c r="J81" s="2">
        <f>TREND(Calibration!$A$2:$A$4,Calibration!$B$2:$B$4,C81)</f>
        <v>420.12520585035037</v>
      </c>
      <c r="K81" s="2">
        <f>TREND(Calibration!$A$2:$A$4,Calibration!$C$2:$C$4,E81)</f>
        <v>605.09781931977534</v>
      </c>
      <c r="L81" s="2">
        <f>TREND(Calibration!$A$2:$A$4,Calibration!$D$2:$D$4,G81)</f>
        <v>598.37494448295047</v>
      </c>
    </row>
    <row r="82" spans="1:12" x14ac:dyDescent="0.25">
      <c r="A82">
        <v>400105</v>
      </c>
      <c r="B82">
        <v>14.33699989</v>
      </c>
      <c r="C82">
        <v>0.60860002000000002</v>
      </c>
      <c r="D82">
        <v>930.44702147999999</v>
      </c>
      <c r="E82">
        <v>1.5024000399999999</v>
      </c>
      <c r="F82">
        <v>474.24600220000002</v>
      </c>
      <c r="G82">
        <v>1.54879999</v>
      </c>
      <c r="H82">
        <v>9.9000003020963209E+37</v>
      </c>
      <c r="J82" s="2">
        <f>TREND(Calibration!$A$2:$A$4,Calibration!$B$2:$B$4,C82)</f>
        <v>420.43646535990484</v>
      </c>
      <c r="K82" s="2">
        <f>TREND(Calibration!$A$2:$A$4,Calibration!$C$2:$C$4,E82)</f>
        <v>587.08831755460119</v>
      </c>
      <c r="L82" s="2">
        <f>TREND(Calibration!$A$2:$A$4,Calibration!$D$2:$D$4,G82)</f>
        <v>597.4707406126447</v>
      </c>
    </row>
    <row r="83" spans="1:12" x14ac:dyDescent="0.25">
      <c r="A83">
        <v>405105</v>
      </c>
      <c r="B83">
        <v>14.40499973</v>
      </c>
      <c r="C83">
        <v>0.61400001999999998</v>
      </c>
      <c r="D83">
        <v>980.125</v>
      </c>
      <c r="E83">
        <v>1.50349998</v>
      </c>
      <c r="F83">
        <v>437.34201050000001</v>
      </c>
      <c r="G83">
        <v>1.5461000199999999</v>
      </c>
      <c r="H83">
        <v>9.9000003020963209E+37</v>
      </c>
      <c r="J83" s="2">
        <f>TREND(Calibration!$A$2:$A$4,Calibration!$B$2:$B$4,C83)</f>
        <v>423.7979336043627</v>
      </c>
      <c r="K83" s="2">
        <f>TREND(Calibration!$A$2:$A$4,Calibration!$C$2:$C$4,E83)</f>
        <v>587.53049181231381</v>
      </c>
      <c r="L83" s="2">
        <f>TREND(Calibration!$A$2:$A$4,Calibration!$D$2:$D$4,G83)</f>
        <v>596.36105323681022</v>
      </c>
    </row>
    <row r="84" spans="1:12" x14ac:dyDescent="0.25">
      <c r="A84">
        <v>410104</v>
      </c>
      <c r="B84">
        <v>14.36299992</v>
      </c>
      <c r="C84">
        <v>0.61240000000000006</v>
      </c>
      <c r="D84">
        <v>1016.57800293</v>
      </c>
      <c r="E84">
        <v>1.4835</v>
      </c>
      <c r="F84">
        <v>494.53900146000001</v>
      </c>
      <c r="G84">
        <v>1.5634000299999999</v>
      </c>
      <c r="H84">
        <v>9.9000003020963209E+37</v>
      </c>
      <c r="J84" s="2">
        <f>TREND(Calibration!$A$2:$A$4,Calibration!$B$2:$B$4,C84)</f>
        <v>422.80193056352988</v>
      </c>
      <c r="K84" s="2">
        <f>TREND(Calibration!$A$2:$A$4,Calibration!$C$2:$C$4,E84)</f>
        <v>579.49052935002715</v>
      </c>
      <c r="L84" s="2">
        <f>TREND(Calibration!$A$2:$A$4,Calibration!$D$2:$D$4,G84)</f>
        <v>603.47135546194966</v>
      </c>
    </row>
    <row r="85" spans="1:12" x14ac:dyDescent="0.25">
      <c r="A85">
        <v>415105</v>
      </c>
      <c r="B85">
        <v>14.22999954</v>
      </c>
      <c r="C85">
        <v>0.61619997000000004</v>
      </c>
      <c r="D85">
        <v>1012.6630249</v>
      </c>
      <c r="E85">
        <v>1.61899996</v>
      </c>
      <c r="F85">
        <v>503.38598632999998</v>
      </c>
      <c r="G85">
        <v>1.5542000499999999</v>
      </c>
      <c r="H85">
        <v>9.9000003020963209E+37</v>
      </c>
      <c r="J85" s="2">
        <f>TREND(Calibration!$A$2:$A$4,Calibration!$B$2:$B$4,C85)</f>
        <v>425.16738954221364</v>
      </c>
      <c r="K85" s="2">
        <f>TREND(Calibration!$A$2:$A$4,Calibration!$C$2:$C$4,E85)</f>
        <v>633.9613134228789</v>
      </c>
      <c r="L85" s="2">
        <f>TREND(Calibration!$A$2:$A$4,Calibration!$D$2:$D$4,G85)</f>
        <v>599.6901646843005</v>
      </c>
    </row>
    <row r="86" spans="1:12" x14ac:dyDescent="0.25">
      <c r="A86">
        <v>420105</v>
      </c>
      <c r="B86">
        <v>14.09000015</v>
      </c>
      <c r="C86">
        <v>0.61240000000000006</v>
      </c>
      <c r="D86">
        <v>979.16101074000005</v>
      </c>
      <c r="E86">
        <v>1.6751999900000001</v>
      </c>
      <c r="F86">
        <v>423.30899047999998</v>
      </c>
      <c r="G86">
        <v>1.56500006</v>
      </c>
      <c r="H86">
        <v>9.9000003020963209E+37</v>
      </c>
      <c r="J86" s="2">
        <f>TREND(Calibration!$A$2:$A$4,Calibration!$B$2:$B$4,C86)</f>
        <v>422.80193056352988</v>
      </c>
      <c r="K86" s="2">
        <f>TREND(Calibration!$A$2:$A$4,Calibration!$C$2:$C$4,E86)</f>
        <v>656.55364259417763</v>
      </c>
      <c r="L86" s="2">
        <f>TREND(Calibration!$A$2:$A$4,Calibration!$D$2:$D$4,G86)</f>
        <v>604.1289676176242</v>
      </c>
    </row>
    <row r="87" spans="1:12" x14ac:dyDescent="0.25">
      <c r="A87">
        <v>425115</v>
      </c>
      <c r="B87">
        <v>14.045000079999999</v>
      </c>
      <c r="C87">
        <v>0.60919999999999996</v>
      </c>
      <c r="D87">
        <v>612.02398682</v>
      </c>
      <c r="E87">
        <v>1.64279997</v>
      </c>
      <c r="F87">
        <v>858.71502685999997</v>
      </c>
      <c r="G87">
        <v>1.5552999999999999</v>
      </c>
      <c r="H87">
        <v>9.9000003020963209E+37</v>
      </c>
      <c r="J87" s="2">
        <f>TREND(Calibration!$A$2:$A$4,Calibration!$B$2:$B$4,C87)</f>
        <v>420.80994938162883</v>
      </c>
      <c r="K87" s="2">
        <f>TREND(Calibration!$A$2:$A$4,Calibration!$C$2:$C$4,E87)</f>
        <v>643.52888234055035</v>
      </c>
      <c r="L87" s="2">
        <f>TREND(Calibration!$A$2:$A$4,Calibration!$D$2:$D$4,G87)</f>
        <v>600.14224401445938</v>
      </c>
    </row>
    <row r="88" spans="1:12" x14ac:dyDescent="0.25">
      <c r="A88">
        <v>430116</v>
      </c>
      <c r="B88">
        <v>13.914999959999999</v>
      </c>
      <c r="C88">
        <v>0.61080003000000005</v>
      </c>
      <c r="D88">
        <v>9.9000003020963209E+37</v>
      </c>
      <c r="E88">
        <v>1.5964000199999999</v>
      </c>
      <c r="F88">
        <v>633.02099609000004</v>
      </c>
      <c r="G88">
        <v>1.5575000000000001</v>
      </c>
      <c r="H88">
        <v>9.9000003020963209E+37</v>
      </c>
      <c r="J88" s="2">
        <f>TREND(Calibration!$A$2:$A$4,Calibration!$B$2:$B$4,C88)</f>
        <v>421.80595864740297</v>
      </c>
      <c r="K88" s="2">
        <f>TREND(Calibration!$A$2:$A$4,Calibration!$C$2:$C$4,E88)</f>
        <v>624.87617087523972</v>
      </c>
      <c r="L88" s="2">
        <f>TREND(Calibration!$A$2:$A$4,Calibration!$D$2:$D$4,G88)</f>
        <v>601.04644377476632</v>
      </c>
    </row>
    <row r="89" spans="1:12" x14ac:dyDescent="0.25">
      <c r="A89">
        <v>435106</v>
      </c>
      <c r="B89">
        <v>13.89299965</v>
      </c>
      <c r="C89">
        <v>0.61240000000000006</v>
      </c>
      <c r="D89">
        <v>1096.5930175799999</v>
      </c>
      <c r="E89">
        <v>1.56449997</v>
      </c>
      <c r="F89">
        <v>550.38000488</v>
      </c>
      <c r="G89">
        <v>1.54340005</v>
      </c>
      <c r="H89">
        <v>9.9000003020963209E+37</v>
      </c>
      <c r="J89" s="2">
        <f>TREND(Calibration!$A$2:$A$4,Calibration!$B$2:$B$4,C89)</f>
        <v>422.80193056352988</v>
      </c>
      <c r="K89" s="2">
        <f>TREND(Calibration!$A$2:$A$4,Calibration!$C$2:$C$4,E89)</f>
        <v>612.05239782421313</v>
      </c>
      <c r="L89" s="2">
        <f>TREND(Calibration!$A$2:$A$4,Calibration!$D$2:$D$4,G89)</f>
        <v>595.25136586097585</v>
      </c>
    </row>
    <row r="90" spans="1:12" x14ac:dyDescent="0.25">
      <c r="A90">
        <v>440105</v>
      </c>
      <c r="B90">
        <v>14.06400013</v>
      </c>
      <c r="C90">
        <v>0.61669998999999998</v>
      </c>
      <c r="D90">
        <v>930.69799805000002</v>
      </c>
      <c r="E90">
        <v>1.5801999600000001</v>
      </c>
      <c r="F90">
        <v>479.32199097</v>
      </c>
      <c r="G90">
        <v>1.5450999700000001</v>
      </c>
      <c r="H90">
        <v>9.9000003020963209E+37</v>
      </c>
      <c r="J90" s="2">
        <f>TREND(Calibration!$A$2:$A$4,Calibration!$B$2:$B$4,C90)</f>
        <v>425.47864905176806</v>
      </c>
      <c r="K90" s="2">
        <f>TREND(Calibration!$A$2:$A$4,Calibration!$C$2:$C$4,E90)</f>
        <v>618.36377064849989</v>
      </c>
      <c r="L90" s="2">
        <f>TREND(Calibration!$A$2:$A$4,Calibration!$D$2:$D$4,G90)</f>
        <v>595.95003279576724</v>
      </c>
    </row>
    <row r="91" spans="1:12" x14ac:dyDescent="0.25">
      <c r="A91">
        <v>445105</v>
      </c>
      <c r="B91">
        <v>14.22999954</v>
      </c>
      <c r="C91">
        <v>0.61940002000000005</v>
      </c>
      <c r="D91">
        <v>1264.9809570299999</v>
      </c>
      <c r="E91">
        <v>1.56289995</v>
      </c>
      <c r="F91">
        <v>241.54699707</v>
      </c>
      <c r="G91">
        <v>1.5440000300000001</v>
      </c>
      <c r="H91">
        <v>9.9000003020963209E+37</v>
      </c>
      <c r="J91" s="2">
        <f>TREND(Calibration!$A$2:$A$4,Calibration!$B$2:$B$4,C91)</f>
        <v>427.15940184882061</v>
      </c>
      <c r="K91" s="2">
        <f>TREND(Calibration!$A$2:$A$4,Calibration!$C$2:$C$4,E91)</f>
        <v>611.4091921440621</v>
      </c>
      <c r="L91" s="2">
        <f>TREND(Calibration!$A$2:$A$4,Calibration!$D$2:$D$4,G91)</f>
        <v>595.49795757560719</v>
      </c>
    </row>
    <row r="92" spans="1:12" x14ac:dyDescent="0.25">
      <c r="A92">
        <v>450106</v>
      </c>
      <c r="B92">
        <v>14.385999679999999</v>
      </c>
      <c r="C92">
        <v>0.61669998999999998</v>
      </c>
      <c r="D92">
        <v>1062.6359863299999</v>
      </c>
      <c r="E92">
        <v>1.5461000199999999</v>
      </c>
      <c r="F92">
        <v>432.19500732</v>
      </c>
      <c r="G92">
        <v>1.5514999599999999</v>
      </c>
      <c r="H92">
        <v>9.9000003020963209E+37</v>
      </c>
      <c r="J92" s="2">
        <f>TREND(Calibration!$A$2:$A$4,Calibration!$B$2:$B$4,C92)</f>
        <v>425.47864905176806</v>
      </c>
      <c r="K92" s="2">
        <f>TREND(Calibration!$A$2:$A$4,Calibration!$C$2:$C$4,E92)</f>
        <v>604.65564506206272</v>
      </c>
      <c r="L92" s="2">
        <f>TREND(Calibration!$A$2:$A$4,Calibration!$D$2:$D$4,G92)</f>
        <v>598.58042798847907</v>
      </c>
    </row>
    <row r="93" spans="1:12" x14ac:dyDescent="0.25">
      <c r="A93">
        <v>455106</v>
      </c>
      <c r="B93">
        <v>14.48600006</v>
      </c>
      <c r="C93">
        <v>0.61830001999999995</v>
      </c>
      <c r="D93">
        <v>886.19598388999998</v>
      </c>
      <c r="E93">
        <v>1.57210004</v>
      </c>
      <c r="F93">
        <v>505.90798949999999</v>
      </c>
      <c r="G93">
        <v>1.5532000100000001</v>
      </c>
      <c r="H93">
        <v>9.9000003020963209E+37</v>
      </c>
      <c r="J93" s="2">
        <f>TREND(Calibration!$A$2:$A$4,Calibration!$B$2:$B$4,C93)</f>
        <v>426.47465831754209</v>
      </c>
      <c r="K93" s="2">
        <f>TREND(Calibration!$A$2:$A$4,Calibration!$C$2:$C$4,E93)</f>
        <v>615.1076147549677</v>
      </c>
      <c r="L93" s="2">
        <f>TREND(Calibration!$A$2:$A$4,Calibration!$D$2:$D$4,G93)</f>
        <v>599.27914835325635</v>
      </c>
    </row>
    <row r="94" spans="1:12" x14ac:dyDescent="0.25">
      <c r="A94">
        <v>460116</v>
      </c>
      <c r="B94">
        <v>14.440999980000001</v>
      </c>
      <c r="C94">
        <v>0.61290001999999999</v>
      </c>
      <c r="D94">
        <v>1141.2139892600001</v>
      </c>
      <c r="E94">
        <v>1.5569000200000001</v>
      </c>
      <c r="F94">
        <v>450.01300049000002</v>
      </c>
      <c r="G94">
        <v>1.55589998</v>
      </c>
      <c r="H94">
        <v>9.9000003020963209E+37</v>
      </c>
      <c r="J94" s="2">
        <f>TREND(Calibration!$A$2:$A$4,Calibration!$B$2:$B$4,C94)</f>
        <v>423.11319007308424</v>
      </c>
      <c r="K94" s="2">
        <f>TREND(Calibration!$A$2:$A$4,Calibration!$C$2:$C$4,E94)</f>
        <v>608.99722913328173</v>
      </c>
      <c r="L94" s="2">
        <f>TREND(Calibration!$A$2:$A$4,Calibration!$D$2:$D$4,G94)</f>
        <v>600.38883572909072</v>
      </c>
    </row>
    <row r="95" spans="1:12" x14ac:dyDescent="0.25">
      <c r="A95">
        <v>465106</v>
      </c>
      <c r="B95">
        <v>14.31400013</v>
      </c>
      <c r="C95">
        <v>0.62209999999999999</v>
      </c>
      <c r="D95">
        <v>1155.58300781</v>
      </c>
      <c r="E95">
        <v>1.5336999899999999</v>
      </c>
      <c r="F95">
        <v>294.35501098999998</v>
      </c>
      <c r="G95">
        <v>1.55050004</v>
      </c>
      <c r="H95">
        <v>9.9000003020963209E+37</v>
      </c>
      <c r="J95" s="2">
        <f>TREND(Calibration!$A$2:$A$4,Calibration!$B$2:$B$4,C95)</f>
        <v>428.84012352116713</v>
      </c>
      <c r="K95" s="2">
        <f>TREND(Calibration!$A$2:$A$4,Calibration!$C$2:$C$4,E95)</f>
        <v>599.67085129070745</v>
      </c>
      <c r="L95" s="2">
        <f>TREND(Calibration!$A$2:$A$4,Calibration!$D$2:$D$4,G95)</f>
        <v>598.16946097742186</v>
      </c>
    </row>
    <row r="96" spans="1:12" x14ac:dyDescent="0.25">
      <c r="A96">
        <v>470105</v>
      </c>
      <c r="B96">
        <v>14.180999760000001</v>
      </c>
      <c r="C96">
        <v>0.61890000000000001</v>
      </c>
      <c r="D96">
        <v>1137.5939941399999</v>
      </c>
      <c r="E96">
        <v>1.5440000300000001</v>
      </c>
      <c r="F96">
        <v>264.16500853999997</v>
      </c>
      <c r="G96">
        <v>1.53639996</v>
      </c>
      <c r="H96">
        <v>9.9000003020963209E+37</v>
      </c>
      <c r="J96" s="2">
        <f>TREND(Calibration!$A$2:$A$4,Calibration!$B$2:$B$4,C96)</f>
        <v>426.84814233926619</v>
      </c>
      <c r="K96" s="2">
        <f>TREND(Calibration!$A$2:$A$4,Calibration!$C$2:$C$4,E96)</f>
        <v>603.811452179311</v>
      </c>
      <c r="L96" s="2">
        <f>TREND(Calibration!$A$2:$A$4,Calibration!$D$2:$D$4,G96)</f>
        <v>592.37432963364563</v>
      </c>
    </row>
    <row r="97" spans="1:12" x14ac:dyDescent="0.25">
      <c r="A97">
        <v>475105</v>
      </c>
      <c r="B97">
        <v>14.03499985</v>
      </c>
      <c r="C97">
        <v>0.62099998999999995</v>
      </c>
      <c r="D97">
        <v>1210.1269531200001</v>
      </c>
      <c r="E97">
        <v>1.49380004</v>
      </c>
      <c r="F97">
        <v>179.58900452</v>
      </c>
      <c r="G97">
        <v>1.5316000000000001</v>
      </c>
      <c r="H97">
        <v>9.9000003020963209E+37</v>
      </c>
      <c r="J97" s="2">
        <f>TREND(Calibration!$A$2:$A$4,Calibration!$B$2:$B$4,C97)</f>
        <v>428.15537376494746</v>
      </c>
      <c r="K97" s="2">
        <f>TREND(Calibration!$A$2:$A$4,Calibration!$C$2:$C$4,E97)</f>
        <v>583.63113023863059</v>
      </c>
      <c r="L97" s="2">
        <f>TREND(Calibration!$A$2:$A$4,Calibration!$D$2:$D$4,G97)</f>
        <v>590.401546596608</v>
      </c>
    </row>
    <row r="98" spans="1:12" x14ac:dyDescent="0.25">
      <c r="A98">
        <v>480105</v>
      </c>
      <c r="B98">
        <v>13.9090004</v>
      </c>
      <c r="C98">
        <v>0.62159997</v>
      </c>
      <c r="D98">
        <v>1007.31799316</v>
      </c>
      <c r="E98">
        <v>1.4586000400000001</v>
      </c>
      <c r="F98">
        <v>294.38900756999999</v>
      </c>
      <c r="G98">
        <v>1.5359</v>
      </c>
      <c r="H98">
        <v>9.9000003020963209E+37</v>
      </c>
      <c r="J98" s="2">
        <f>TREND(Calibration!$A$2:$A$4,Calibration!$B$2:$B$4,C98)</f>
        <v>428.52885778667149</v>
      </c>
      <c r="K98" s="2">
        <f>TREND(Calibration!$A$2:$A$4,Calibration!$C$2:$C$4,E98)</f>
        <v>569.48078215465785</v>
      </c>
      <c r="L98" s="2">
        <f>TREND(Calibration!$A$2:$A$4,Calibration!$D$2:$D$4,G98)</f>
        <v>592.16884612811691</v>
      </c>
    </row>
    <row r="99" spans="1:12" x14ac:dyDescent="0.25">
      <c r="A99">
        <v>485105</v>
      </c>
      <c r="B99">
        <v>13.85999966</v>
      </c>
      <c r="C99">
        <v>0.62159997</v>
      </c>
      <c r="D99">
        <v>1369.8430175799999</v>
      </c>
      <c r="E99">
        <v>1.49650002</v>
      </c>
      <c r="F99">
        <v>541.46697998000002</v>
      </c>
      <c r="G99">
        <v>1.54879999</v>
      </c>
      <c r="H99">
        <v>9.9000003020963209E+37</v>
      </c>
      <c r="J99" s="2">
        <f>TREND(Calibration!$A$2:$A$4,Calibration!$B$2:$B$4,C99)</f>
        <v>428.52885778667149</v>
      </c>
      <c r="K99" s="2">
        <f>TREND(Calibration!$A$2:$A$4,Calibration!$C$2:$C$4,E99)</f>
        <v>584.71651821646481</v>
      </c>
      <c r="L99" s="2">
        <f>TREND(Calibration!$A$2:$A$4,Calibration!$D$2:$D$4,G99)</f>
        <v>597.4707406126447</v>
      </c>
    </row>
    <row r="100" spans="1:12" x14ac:dyDescent="0.25">
      <c r="A100">
        <v>490105</v>
      </c>
      <c r="B100">
        <v>13.98700047</v>
      </c>
      <c r="C100">
        <v>0.61780000000000002</v>
      </c>
      <c r="D100">
        <v>1004.00500488</v>
      </c>
      <c r="E100">
        <v>1.5132000400000001</v>
      </c>
      <c r="F100">
        <v>691.95001220999995</v>
      </c>
      <c r="G100">
        <v>1.5532000100000001</v>
      </c>
      <c r="H100">
        <v>9.9000003020963209E+37</v>
      </c>
      <c r="J100" s="2">
        <f>TREND(Calibration!$A$2:$A$4,Calibration!$B$2:$B$4,C100)</f>
        <v>426.16339880798773</v>
      </c>
      <c r="K100" s="2">
        <f>TREND(Calibration!$A$2:$A$4,Calibration!$C$2:$C$4,E100)</f>
        <v>591.42990162582009</v>
      </c>
      <c r="L100" s="2">
        <f>TREND(Calibration!$A$2:$A$4,Calibration!$D$2:$D$4,G100)</f>
        <v>599.27914835325635</v>
      </c>
    </row>
    <row r="101" spans="1:12" x14ac:dyDescent="0.25">
      <c r="A101">
        <v>495105</v>
      </c>
      <c r="B101">
        <v>14.149000170000001</v>
      </c>
      <c r="C101">
        <v>0.61830001999999995</v>
      </c>
      <c r="D101">
        <v>883.15197753999996</v>
      </c>
      <c r="E101">
        <v>1.52289999</v>
      </c>
      <c r="F101">
        <v>917.91802978999999</v>
      </c>
      <c r="G101">
        <v>1.54449999</v>
      </c>
      <c r="H101">
        <v>9.9000003020963209E+37</v>
      </c>
      <c r="J101" s="2">
        <f>TREND(Calibration!$A$2:$A$4,Calibration!$B$2:$B$4,C101)</f>
        <v>426.47465831754209</v>
      </c>
      <c r="K101" s="2">
        <f>TREND(Calibration!$A$2:$A$4,Calibration!$C$2:$C$4,E101)</f>
        <v>595.32926721948866</v>
      </c>
      <c r="L101" s="2">
        <f>TREND(Calibration!$A$2:$A$4,Calibration!$D$2:$D$4,G101)</f>
        <v>595.70344108113579</v>
      </c>
    </row>
    <row r="102" spans="1:12" x14ac:dyDescent="0.25">
      <c r="A102">
        <v>500104</v>
      </c>
      <c r="B102">
        <v>14.300999640000001</v>
      </c>
      <c r="C102">
        <v>0.61510003000000002</v>
      </c>
      <c r="D102">
        <v>973.63702393000005</v>
      </c>
      <c r="E102">
        <v>1.5379999900000001</v>
      </c>
      <c r="F102">
        <v>1210.9160156200001</v>
      </c>
      <c r="G102">
        <v>1.5397000300000001</v>
      </c>
      <c r="H102">
        <v>9.9000003020963209E+37</v>
      </c>
      <c r="J102" s="2">
        <f>TREND(Calibration!$A$2:$A$4,Calibration!$B$2:$B$4,C102)</f>
        <v>424.48268336058237</v>
      </c>
      <c r="K102" s="2">
        <f>TREND(Calibration!$A$2:$A$4,Calibration!$C$2:$C$4,E102)</f>
        <v>601.39944494869292</v>
      </c>
      <c r="L102" s="2">
        <f>TREND(Calibration!$A$2:$A$4,Calibration!$D$2:$D$4,G102)</f>
        <v>593.73065804409828</v>
      </c>
    </row>
    <row r="103" spans="1:12" x14ac:dyDescent="0.25">
      <c r="A103">
        <v>505101</v>
      </c>
      <c r="B103">
        <v>14.36600018</v>
      </c>
      <c r="C103">
        <v>0.61189996999999996</v>
      </c>
      <c r="D103">
        <v>950.20397949000005</v>
      </c>
      <c r="E103">
        <v>1.5169999599999999</v>
      </c>
      <c r="F103">
        <v>1088.7170410199999</v>
      </c>
      <c r="G103">
        <v>1.55910003</v>
      </c>
      <c r="H103">
        <v>9.9000003020963209E+37</v>
      </c>
      <c r="J103" s="2">
        <f>TREND(Calibration!$A$2:$A$4,Calibration!$B$2:$B$4,C103)</f>
        <v>422.49066482903419</v>
      </c>
      <c r="K103" s="2">
        <f>TREND(Calibration!$A$2:$A$4,Calibration!$C$2:$C$4,E103)</f>
        <v>592.95746386136693</v>
      </c>
      <c r="L103" s="2">
        <f>TREND(Calibration!$A$2:$A$4,Calibration!$D$2:$D$4,G103)</f>
        <v>601.70405593044075</v>
      </c>
    </row>
    <row r="104" spans="1:12" x14ac:dyDescent="0.25">
      <c r="A104">
        <v>510101</v>
      </c>
      <c r="B104">
        <v>14.3920002</v>
      </c>
      <c r="C104">
        <v>0.61129999000000002</v>
      </c>
      <c r="D104">
        <v>496.36300659</v>
      </c>
      <c r="E104">
        <v>1.55369997</v>
      </c>
      <c r="F104">
        <v>9.9000003020963209E+37</v>
      </c>
      <c r="G104">
        <v>1.56229997</v>
      </c>
      <c r="H104">
        <v>9.9000003020963209E+37</v>
      </c>
      <c r="J104" s="2">
        <f>TREND(Calibration!$A$2:$A$4,Calibration!$B$2:$B$4,C104)</f>
        <v>422.11718080731021</v>
      </c>
      <c r="K104" s="2">
        <f>TREND(Calibration!$A$2:$A$4,Calibration!$C$2:$C$4,E104)</f>
        <v>607.71081375299434</v>
      </c>
      <c r="L104" s="2">
        <f>TREND(Calibration!$A$2:$A$4,Calibration!$D$2:$D$4,G104)</f>
        <v>603.01923092180277</v>
      </c>
    </row>
    <row r="105" spans="1:12" x14ac:dyDescent="0.25">
      <c r="A105">
        <v>515101</v>
      </c>
      <c r="B105">
        <v>14.272000309999999</v>
      </c>
      <c r="C105">
        <v>0.61460000000000004</v>
      </c>
      <c r="D105">
        <v>1151.5169677700001</v>
      </c>
      <c r="E105">
        <v>1.52890003</v>
      </c>
      <c r="F105">
        <v>9.9000003020963209E+37</v>
      </c>
      <c r="G105">
        <v>1.5552999999999999</v>
      </c>
      <c r="H105">
        <v>9.9000003020963209E+37</v>
      </c>
      <c r="J105" s="2">
        <f>TREND(Calibration!$A$2:$A$4,Calibration!$B$2:$B$4,C105)</f>
        <v>424.17141762608674</v>
      </c>
      <c r="K105" s="2">
        <f>TREND(Calibration!$A$2:$A$4,Calibration!$C$2:$C$4,E105)</f>
        <v>597.74127445010674</v>
      </c>
      <c r="L105" s="2">
        <f>TREND(Calibration!$A$2:$A$4,Calibration!$D$2:$D$4,G105)</f>
        <v>600.14224401445938</v>
      </c>
    </row>
    <row r="106" spans="1:12" x14ac:dyDescent="0.25">
      <c r="A106">
        <v>520101</v>
      </c>
      <c r="B106">
        <v>14.17500019</v>
      </c>
      <c r="C106">
        <v>0.61290001999999999</v>
      </c>
      <c r="D106">
        <v>789.59399413999995</v>
      </c>
      <c r="E106">
        <v>1.4549000299999999</v>
      </c>
      <c r="F106">
        <v>9.9000003020963209E+37</v>
      </c>
      <c r="G106">
        <v>1.5461000199999999</v>
      </c>
      <c r="H106">
        <v>9.9000003020963209E+37</v>
      </c>
      <c r="J106" s="2">
        <f>TREND(Calibration!$A$2:$A$4,Calibration!$B$2:$B$4,C106)</f>
        <v>423.11319007308424</v>
      </c>
      <c r="K106" s="2">
        <f>TREND(Calibration!$A$2:$A$4,Calibration!$C$2:$C$4,E106)</f>
        <v>567.99338359175488</v>
      </c>
      <c r="L106" s="2">
        <f>TREND(Calibration!$A$2:$A$4,Calibration!$D$2:$D$4,G106)</f>
        <v>596.36105323681022</v>
      </c>
    </row>
    <row r="107" spans="1:12" x14ac:dyDescent="0.25">
      <c r="A107">
        <v>525101</v>
      </c>
      <c r="B107">
        <v>14.08100033</v>
      </c>
      <c r="C107">
        <v>0.62159997</v>
      </c>
      <c r="D107">
        <v>711.80999756000006</v>
      </c>
      <c r="E107">
        <v>1.4830000400000001</v>
      </c>
      <c r="F107">
        <v>9.9000003020963209E+37</v>
      </c>
      <c r="G107">
        <v>1.5450999700000001</v>
      </c>
      <c r="H107">
        <v>9.9000003020963209E+37</v>
      </c>
      <c r="J107" s="2">
        <f>TREND(Calibration!$A$2:$A$4,Calibration!$B$2:$B$4,C107)</f>
        <v>428.52885778667149</v>
      </c>
      <c r="K107" s="2">
        <f>TREND(Calibration!$A$2:$A$4,Calibration!$C$2:$C$4,E107)</f>
        <v>579.28954616741169</v>
      </c>
      <c r="L107" s="2">
        <f>TREND(Calibration!$A$2:$A$4,Calibration!$D$2:$D$4,G107)</f>
        <v>595.95003279576724</v>
      </c>
    </row>
    <row r="108" spans="1:12" x14ac:dyDescent="0.25">
      <c r="A108">
        <v>530101</v>
      </c>
      <c r="B108">
        <v>13.99600029</v>
      </c>
      <c r="C108">
        <v>0.62050002999999998</v>
      </c>
      <c r="D108">
        <v>722.82598876999998</v>
      </c>
      <c r="E108">
        <v>1.5116000199999999</v>
      </c>
      <c r="F108">
        <v>9.9000003020963209E+37</v>
      </c>
      <c r="G108">
        <v>1.54340005</v>
      </c>
      <c r="H108">
        <v>9.9000003020963209E+37</v>
      </c>
      <c r="J108" s="2">
        <f>TREND(Calibration!$A$2:$A$4,Calibration!$B$2:$B$4,C108)</f>
        <v>427.84415160504022</v>
      </c>
      <c r="K108" s="2">
        <f>TREND(Calibration!$A$2:$A$4,Calibration!$C$2:$C$4,E108)</f>
        <v>590.78669594566895</v>
      </c>
      <c r="L108" s="2">
        <f>TREND(Calibration!$A$2:$A$4,Calibration!$D$2:$D$4,G108)</f>
        <v>595.25136586097585</v>
      </c>
    </row>
    <row r="109" spans="1:12" x14ac:dyDescent="0.25">
      <c r="A109">
        <v>535101</v>
      </c>
      <c r="B109">
        <v>13.95400047</v>
      </c>
      <c r="C109">
        <v>0.62099998999999995</v>
      </c>
      <c r="D109">
        <v>828.58697510000002</v>
      </c>
      <c r="E109">
        <v>1.5120999799999999</v>
      </c>
      <c r="F109">
        <v>9.9000003020963209E+37</v>
      </c>
      <c r="G109">
        <v>1.54830003</v>
      </c>
      <c r="H109">
        <v>1362.7120361299999</v>
      </c>
      <c r="J109" s="2">
        <f>TREND(Calibration!$A$2:$A$4,Calibration!$B$2:$B$4,C109)</f>
        <v>428.15537376494746</v>
      </c>
      <c r="K109" s="2">
        <f>TREND(Calibration!$A$2:$A$4,Calibration!$C$2:$C$4,E109)</f>
        <v>590.98767912828441</v>
      </c>
      <c r="L109" s="2">
        <f>TREND(Calibration!$A$2:$A$4,Calibration!$D$2:$D$4,G109)</f>
        <v>597.2652571071161</v>
      </c>
    </row>
    <row r="110" spans="1:12" x14ac:dyDescent="0.25">
      <c r="A110">
        <v>540101</v>
      </c>
      <c r="B110">
        <v>14.045000079999999</v>
      </c>
      <c r="C110">
        <v>0.62159997</v>
      </c>
      <c r="D110">
        <v>967.72601318</v>
      </c>
      <c r="E110">
        <v>1.49269998</v>
      </c>
      <c r="F110">
        <v>9.9000003020963209E+37</v>
      </c>
      <c r="G110">
        <v>1.5532000100000001</v>
      </c>
      <c r="H110">
        <v>9.9000003020963209E+37</v>
      </c>
      <c r="J110" s="2">
        <f>TREND(Calibration!$A$2:$A$4,Calibration!$B$2:$B$4,C110)</f>
        <v>428.52885778667149</v>
      </c>
      <c r="K110" s="2">
        <f>TREND(Calibration!$A$2:$A$4,Calibration!$C$2:$C$4,E110)</f>
        <v>583.18890774109491</v>
      </c>
      <c r="L110" s="2">
        <f>TREND(Calibration!$A$2:$A$4,Calibration!$D$2:$D$4,G110)</f>
        <v>599.27914835325635</v>
      </c>
    </row>
    <row r="111" spans="1:12" x14ac:dyDescent="0.25">
      <c r="A111">
        <v>545114</v>
      </c>
      <c r="B111">
        <v>14.222999570000001</v>
      </c>
      <c r="C111">
        <v>0.61559998999999999</v>
      </c>
      <c r="D111">
        <v>1018.45501709</v>
      </c>
      <c r="E111">
        <v>1.49109995</v>
      </c>
      <c r="F111">
        <v>1021.9060058600001</v>
      </c>
      <c r="G111">
        <v>1.54130006</v>
      </c>
      <c r="H111">
        <v>9.9000003020963209E+37</v>
      </c>
      <c r="J111" s="2">
        <f>TREND(Calibration!$A$2:$A$4,Calibration!$B$2:$B$4,C111)</f>
        <v>424.7939055204896</v>
      </c>
      <c r="K111" s="2">
        <f>TREND(Calibration!$A$2:$A$4,Calibration!$C$2:$C$4,E111)</f>
        <v>582.54569804095854</v>
      </c>
      <c r="L111" s="2">
        <f>TREND(Calibration!$A$2:$A$4,Calibration!$D$2:$D$4,G111)</f>
        <v>594.38827019977271</v>
      </c>
    </row>
    <row r="112" spans="1:12" x14ac:dyDescent="0.25">
      <c r="A112">
        <v>550104</v>
      </c>
      <c r="B112">
        <v>14.352999690000001</v>
      </c>
      <c r="C112">
        <v>0.61290001999999999</v>
      </c>
      <c r="D112">
        <v>1240.36096191</v>
      </c>
      <c r="E112">
        <v>1.4576</v>
      </c>
      <c r="F112">
        <v>1182.8580322299999</v>
      </c>
      <c r="G112">
        <v>1.5542000499999999</v>
      </c>
      <c r="H112">
        <v>9.9000003020963209E+37</v>
      </c>
      <c r="J112" s="2">
        <f>TREND(Calibration!$A$2:$A$4,Calibration!$B$2:$B$4,C112)</f>
        <v>423.11319007308424</v>
      </c>
      <c r="K112" s="2">
        <f>TREND(Calibration!$A$2:$A$4,Calibration!$C$2:$C$4,E112)</f>
        <v>569.07876754960398</v>
      </c>
      <c r="L112" s="2">
        <f>TREND(Calibration!$A$2:$A$4,Calibration!$D$2:$D$4,G112)</f>
        <v>599.6901646843005</v>
      </c>
    </row>
    <row r="113" spans="1:12" x14ac:dyDescent="0.25">
      <c r="A113">
        <v>555101</v>
      </c>
      <c r="B113">
        <v>14.411999700000001</v>
      </c>
      <c r="C113">
        <v>0.61189996999999996</v>
      </c>
      <c r="D113">
        <v>1093.0500488299999</v>
      </c>
      <c r="E113">
        <v>1.47049999</v>
      </c>
      <c r="F113">
        <v>990.58001708999996</v>
      </c>
      <c r="G113">
        <v>1.5428999699999999</v>
      </c>
      <c r="H113">
        <v>9.9000003020963209E+37</v>
      </c>
      <c r="J113" s="2">
        <f>TREND(Calibration!$A$2:$A$4,Calibration!$B$2:$B$4,C113)</f>
        <v>422.49066482903419</v>
      </c>
      <c r="K113" s="2">
        <f>TREND(Calibration!$A$2:$A$4,Calibration!$C$2:$C$4,E113)</f>
        <v>574.2645445035746</v>
      </c>
      <c r="L113" s="2">
        <f>TREND(Calibration!$A$2:$A$4,Calibration!$D$2:$D$4,G113)</f>
        <v>595.04583303546019</v>
      </c>
    </row>
    <row r="114" spans="1:12" x14ac:dyDescent="0.25">
      <c r="A114">
        <v>560101</v>
      </c>
      <c r="B114">
        <v>14.37899971</v>
      </c>
      <c r="C114">
        <v>0.61830001999999995</v>
      </c>
      <c r="D114">
        <v>668.69201659999999</v>
      </c>
      <c r="E114">
        <v>1.4457000499999999</v>
      </c>
      <c r="F114">
        <v>822.70599364999998</v>
      </c>
      <c r="G114">
        <v>1.53750002</v>
      </c>
      <c r="H114">
        <v>9.9000003020963209E+37</v>
      </c>
      <c r="J114" s="2">
        <f>TREND(Calibration!$A$2:$A$4,Calibration!$B$2:$B$4,C114)</f>
        <v>426.47465831754209</v>
      </c>
      <c r="K114" s="2">
        <f>TREND(Calibration!$A$2:$A$4,Calibration!$C$2:$C$4,E114)</f>
        <v>564.29500520068711</v>
      </c>
      <c r="L114" s="2">
        <f>TREND(Calibration!$A$2:$A$4,Calibration!$D$2:$D$4,G114)</f>
        <v>592.82645417379251</v>
      </c>
    </row>
    <row r="115" spans="1:12" x14ac:dyDescent="0.25">
      <c r="A115">
        <v>565104</v>
      </c>
      <c r="B115">
        <v>14.227000240000001</v>
      </c>
      <c r="C115">
        <v>0.62370002000000002</v>
      </c>
      <c r="D115">
        <v>9.9000003020963209E+37</v>
      </c>
      <c r="E115">
        <v>1.4619</v>
      </c>
      <c r="F115">
        <v>519.94500731999995</v>
      </c>
      <c r="G115">
        <v>1.5385999699999999</v>
      </c>
      <c r="H115">
        <v>9.9000003020963209E+37</v>
      </c>
      <c r="J115" s="2">
        <f>TREND(Calibration!$A$2:$A$4,Calibration!$B$2:$B$4,C115)</f>
        <v>429.836126562</v>
      </c>
      <c r="K115" s="2">
        <f>TREND(Calibration!$A$2:$A$4,Calibration!$C$2:$C$4,E115)</f>
        <v>570.80736120758922</v>
      </c>
      <c r="L115" s="2">
        <f>TREND(Calibration!$A$2:$A$4,Calibration!$D$2:$D$4,G115)</f>
        <v>593.27853350395128</v>
      </c>
    </row>
    <row r="116" spans="1:12" x14ac:dyDescent="0.25">
      <c r="A116">
        <v>570101</v>
      </c>
      <c r="B116">
        <v>14.100000380000001</v>
      </c>
      <c r="C116">
        <v>0.62589996999999997</v>
      </c>
      <c r="D116">
        <v>994.81597899999997</v>
      </c>
      <c r="E116">
        <v>1.44840002</v>
      </c>
      <c r="F116">
        <v>537.73297118999994</v>
      </c>
      <c r="G116">
        <v>1.5385999699999999</v>
      </c>
      <c r="H116">
        <v>9.9000003020963209E+37</v>
      </c>
      <c r="J116" s="2">
        <f>TREND(Calibration!$A$2:$A$4,Calibration!$B$2:$B$4,C116)</f>
        <v>431.20558249985095</v>
      </c>
      <c r="K116" s="2">
        <f>TREND(Calibration!$A$2:$A$4,Calibration!$C$2:$C$4,E116)</f>
        <v>565.3803891585361</v>
      </c>
      <c r="L116" s="2">
        <f>TREND(Calibration!$A$2:$A$4,Calibration!$D$2:$D$4,G116)</f>
        <v>593.27853350395128</v>
      </c>
    </row>
    <row r="117" spans="1:12" x14ac:dyDescent="0.25">
      <c r="A117">
        <v>575104</v>
      </c>
      <c r="B117">
        <v>13.97399998</v>
      </c>
      <c r="C117">
        <v>0.62809998</v>
      </c>
      <c r="D117">
        <v>1276.6319580100001</v>
      </c>
      <c r="E117">
        <v>1.3895000200000001</v>
      </c>
      <c r="F117">
        <v>303.55700683999999</v>
      </c>
      <c r="G117">
        <v>1.54130006</v>
      </c>
      <c r="H117">
        <v>9.9000003020963209E+37</v>
      </c>
      <c r="J117" s="2">
        <f>TREND(Calibration!$A$2:$A$4,Calibration!$B$2:$B$4,C117)</f>
        <v>432.57507578734908</v>
      </c>
      <c r="K117" s="2">
        <f>TREND(Calibration!$A$2:$A$4,Calibration!$C$2:$C$4,E117)</f>
        <v>541.7026760293885</v>
      </c>
      <c r="L117" s="2">
        <f>TREND(Calibration!$A$2:$A$4,Calibration!$D$2:$D$4,G117)</f>
        <v>594.38827019977271</v>
      </c>
    </row>
    <row r="118" spans="1:12" x14ac:dyDescent="0.25">
      <c r="A118">
        <v>580101</v>
      </c>
      <c r="B118">
        <v>13.914999959999999</v>
      </c>
      <c r="C118">
        <v>0.62749999999999995</v>
      </c>
      <c r="D118">
        <v>1059.9919433600001</v>
      </c>
      <c r="E118">
        <v>1.4505000100000001</v>
      </c>
      <c r="F118">
        <v>523.76397704999999</v>
      </c>
      <c r="G118">
        <v>1.54069996</v>
      </c>
      <c r="H118">
        <v>9.9000003020963209E+37</v>
      </c>
      <c r="J118" s="2">
        <f>TREND(Calibration!$A$2:$A$4,Calibration!$B$2:$B$4,C118)</f>
        <v>432.20159176562498</v>
      </c>
      <c r="K118" s="2">
        <f>TREND(Calibration!$A$2:$A$4,Calibration!$C$2:$C$4,E118)</f>
        <v>566.22458204128793</v>
      </c>
      <c r="L118" s="2">
        <f>TREND(Calibration!$A$2:$A$4,Calibration!$D$2:$D$4,G118)</f>
        <v>594.14162916515443</v>
      </c>
    </row>
    <row r="119" spans="1:12" x14ac:dyDescent="0.25">
      <c r="A119">
        <v>585104</v>
      </c>
      <c r="B119">
        <v>13.975000380000001</v>
      </c>
      <c r="C119">
        <v>0.62860000000000005</v>
      </c>
      <c r="D119">
        <v>544.34100341999999</v>
      </c>
      <c r="E119">
        <v>1.45159996</v>
      </c>
      <c r="F119">
        <v>1124.70800781</v>
      </c>
      <c r="G119">
        <v>1.55050004</v>
      </c>
      <c r="H119">
        <v>9.9000003020963209E+37</v>
      </c>
      <c r="J119" s="2">
        <f>TREND(Calibration!$A$2:$A$4,Calibration!$B$2:$B$4,C119)</f>
        <v>432.8863352969035</v>
      </c>
      <c r="K119" s="2">
        <f>TREND(Calibration!$A$2:$A$4,Calibration!$C$2:$C$4,E119)</f>
        <v>566.66676031898578</v>
      </c>
      <c r="L119" s="2">
        <f>TREND(Calibration!$A$2:$A$4,Calibration!$D$2:$D$4,G119)</f>
        <v>598.16946097742186</v>
      </c>
    </row>
    <row r="120" spans="1:12" x14ac:dyDescent="0.25">
      <c r="A120">
        <v>590105</v>
      </c>
      <c r="B120">
        <v>14.06700039</v>
      </c>
      <c r="C120">
        <v>0.62809998</v>
      </c>
      <c r="D120">
        <v>1242.6080322299999</v>
      </c>
      <c r="E120">
        <v>1.4289000000000001</v>
      </c>
      <c r="F120">
        <v>864.19799805000002</v>
      </c>
      <c r="G120">
        <v>1.5493999700000001</v>
      </c>
      <c r="H120">
        <v>9.9000003020963209E+37</v>
      </c>
      <c r="J120" s="2">
        <f>TREND(Calibration!$A$2:$A$4,Calibration!$B$2:$B$4,C120)</f>
        <v>432.57507578734908</v>
      </c>
      <c r="K120" s="2">
        <f>TREND(Calibration!$A$2:$A$4,Calibration!$C$2:$C$4,E120)</f>
        <v>557.54140987886478</v>
      </c>
      <c r="L120" s="2">
        <f>TREND(Calibration!$A$2:$A$4,Calibration!$D$2:$D$4,G120)</f>
        <v>597.71733232727604</v>
      </c>
    </row>
    <row r="121" spans="1:12" x14ac:dyDescent="0.25">
      <c r="A121">
        <v>595105</v>
      </c>
      <c r="B121">
        <v>14.24600029</v>
      </c>
      <c r="C121">
        <v>0.62540001000000001</v>
      </c>
      <c r="D121">
        <v>1079.10900879</v>
      </c>
      <c r="E121">
        <v>1.4164999700000001</v>
      </c>
      <c r="F121">
        <v>1304.45605469</v>
      </c>
      <c r="G121">
        <v>1.5514999599999999</v>
      </c>
      <c r="H121">
        <v>9.9000003020963209E+37</v>
      </c>
      <c r="J121" s="2">
        <f>TREND(Calibration!$A$2:$A$4,Calibration!$B$2:$B$4,C121)</f>
        <v>430.89436033994372</v>
      </c>
      <c r="K121" s="2">
        <f>TREND(Calibration!$A$2:$A$4,Calibration!$C$2:$C$4,E121)</f>
        <v>552.55661610750951</v>
      </c>
      <c r="L121" s="2">
        <f>TREND(Calibration!$A$2:$A$4,Calibration!$D$2:$D$4,G121)</f>
        <v>598.58042798847907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14.40600014</v>
      </c>
      <c r="C2">
        <v>0.62749999999999995</v>
      </c>
      <c r="D2">
        <v>9.9000003020963209E+37</v>
      </c>
      <c r="E2">
        <v>1.4830000400000001</v>
      </c>
      <c r="F2">
        <v>9.9000003020963209E+37</v>
      </c>
      <c r="G2">
        <v>1.5514999599999999</v>
      </c>
      <c r="H2">
        <v>9.9000003020963209E+37</v>
      </c>
      <c r="J2" s="2">
        <f>TREND(Calibration!$A$2:$A$4,Calibration!$B$2:$B$4,C2)</f>
        <v>432.20159176562498</v>
      </c>
      <c r="K2" s="2">
        <f>TREND(Calibration!$A$2:$A$4,Calibration!$C$2:$C$4,E2)</f>
        <v>579.28954616741169</v>
      </c>
      <c r="L2" s="2">
        <f>TREND(Calibration!$A$2:$A$4,Calibration!$D$2:$D$4,G2)</f>
        <v>598.58042798847907</v>
      </c>
      <c r="N2" s="2">
        <f>AVERAGE(J2:J265)</f>
        <v>424.32808157703141</v>
      </c>
    </row>
    <row r="3" spans="1:14" x14ac:dyDescent="0.25">
      <c r="A3">
        <v>5075</v>
      </c>
      <c r="B3">
        <v>14.51299953</v>
      </c>
      <c r="C3">
        <v>0.62480002999999995</v>
      </c>
      <c r="D3">
        <v>603.04101562000005</v>
      </c>
      <c r="E3">
        <v>1.56719995</v>
      </c>
      <c r="F3">
        <v>9.9000003020963209E+37</v>
      </c>
      <c r="G3">
        <v>1.5456000599999999</v>
      </c>
      <c r="H3">
        <v>9.9000003020963209E+37</v>
      </c>
      <c r="J3" s="2">
        <f>TREND(Calibration!$A$2:$A$4,Calibration!$B$2:$B$4,C3)</f>
        <v>430.52087631821962</v>
      </c>
      <c r="K3" s="2">
        <f>TREND(Calibration!$A$2:$A$4,Calibration!$C$2:$C$4,E3)</f>
        <v>613.13778580204746</v>
      </c>
      <c r="L3" s="2">
        <f>TREND(Calibration!$A$2:$A$4,Calibration!$D$2:$D$4,G3)</f>
        <v>596.15556973128162</v>
      </c>
    </row>
    <row r="4" spans="1:14" x14ac:dyDescent="0.25">
      <c r="A4">
        <v>10081</v>
      </c>
      <c r="B4">
        <v>14.472000120000001</v>
      </c>
      <c r="C4">
        <v>0.62</v>
      </c>
      <c r="D4">
        <v>951.32702637</v>
      </c>
      <c r="E4">
        <v>1.56830001</v>
      </c>
      <c r="F4">
        <v>9.9000003020963209E+37</v>
      </c>
      <c r="G4">
        <v>1.54449999</v>
      </c>
      <c r="H4">
        <v>9.9000003020963209E+37</v>
      </c>
      <c r="J4" s="2">
        <f>TREND(Calibration!$A$2:$A$4,Calibration!$B$2:$B$4,C4)</f>
        <v>427.53288587054459</v>
      </c>
      <c r="K4" s="2">
        <f>TREND(Calibration!$A$2:$A$4,Calibration!$C$2:$C$4,E4)</f>
        <v>613.58000829958303</v>
      </c>
      <c r="L4" s="2">
        <f>TREND(Calibration!$A$2:$A$4,Calibration!$D$2:$D$4,G4)</f>
        <v>595.70344108113579</v>
      </c>
    </row>
    <row r="5" spans="1:14" x14ac:dyDescent="0.25">
      <c r="A5">
        <v>15076</v>
      </c>
      <c r="B5">
        <v>14.333000180000001</v>
      </c>
      <c r="C5">
        <v>0.61619997000000004</v>
      </c>
      <c r="D5">
        <v>9.9000003020963209E+37</v>
      </c>
      <c r="E5">
        <v>1.2335</v>
      </c>
      <c r="F5">
        <v>563.06799316000001</v>
      </c>
      <c r="G5">
        <v>1.5471999599999999</v>
      </c>
      <c r="H5">
        <v>9.9000003020963209E+37</v>
      </c>
      <c r="J5" s="2">
        <f>TREND(Calibration!$A$2:$A$4,Calibration!$B$2:$B$4,C5)</f>
        <v>425.16738954221364</v>
      </c>
      <c r="K5" s="2">
        <f>TREND(Calibration!$A$2:$A$4,Calibration!$C$2:$C$4,E5)</f>
        <v>478.9908980718115</v>
      </c>
      <c r="L5" s="2">
        <f>TREND(Calibration!$A$2:$A$4,Calibration!$D$2:$D$4,G5)</f>
        <v>596.81312845697028</v>
      </c>
    </row>
    <row r="6" spans="1:14" x14ac:dyDescent="0.25">
      <c r="A6">
        <v>20077</v>
      </c>
      <c r="B6">
        <v>14.184000019999999</v>
      </c>
      <c r="C6">
        <v>0.61350000000000005</v>
      </c>
      <c r="D6">
        <v>1184.6030273399999</v>
      </c>
      <c r="E6">
        <v>1.2247999899999999</v>
      </c>
      <c r="F6">
        <v>277.33300781000003</v>
      </c>
      <c r="G6">
        <v>1.55209994</v>
      </c>
      <c r="H6">
        <v>9.9000003020963209E+37</v>
      </c>
      <c r="J6" s="2">
        <f>TREND(Calibration!$A$2:$A$4,Calibration!$B$2:$B$4,C6)</f>
        <v>423.48667409480834</v>
      </c>
      <c r="K6" s="2">
        <f>TREND(Calibration!$A$2:$A$4,Calibration!$C$2:$C$4,E6)</f>
        <v>475.49350688334431</v>
      </c>
      <c r="L6" s="2">
        <f>TREND(Calibration!$A$2:$A$4,Calibration!$D$2:$D$4,G6)</f>
        <v>598.82701970311052</v>
      </c>
    </row>
    <row r="7" spans="1:14" x14ac:dyDescent="0.25">
      <c r="A7">
        <v>25077</v>
      </c>
      <c r="B7">
        <v>14.147999759999999</v>
      </c>
      <c r="C7">
        <v>0.60919999999999996</v>
      </c>
      <c r="D7">
        <v>1134.8079834</v>
      </c>
      <c r="E7">
        <v>1.27180004</v>
      </c>
      <c r="F7">
        <v>111.37100220000001</v>
      </c>
      <c r="G7">
        <v>1.55050004</v>
      </c>
      <c r="H7">
        <v>9.9000003020963209E+37</v>
      </c>
      <c r="J7" s="2">
        <f>TREND(Calibration!$A$2:$A$4,Calibration!$B$2:$B$4,C7)</f>
        <v>420.80994938162883</v>
      </c>
      <c r="K7" s="2">
        <f>TREND(Calibration!$A$2:$A$4,Calibration!$C$2:$C$4,E7)</f>
        <v>494.38745766357511</v>
      </c>
      <c r="L7" s="2">
        <f>TREND(Calibration!$A$2:$A$4,Calibration!$D$2:$D$4,G7)</f>
        <v>598.16946097742186</v>
      </c>
    </row>
    <row r="8" spans="1:14" x14ac:dyDescent="0.25">
      <c r="A8">
        <v>30079</v>
      </c>
      <c r="B8">
        <v>14.14000034</v>
      </c>
      <c r="C8">
        <v>0.61619997000000004</v>
      </c>
      <c r="D8">
        <v>686.28601074000005</v>
      </c>
      <c r="E8">
        <v>1.2788000100000001</v>
      </c>
      <c r="F8">
        <v>522.65997314000003</v>
      </c>
      <c r="G8">
        <v>1.5563999399999999</v>
      </c>
      <c r="H8">
        <v>9.9000003020963209E+37</v>
      </c>
      <c r="J8" s="2">
        <f>TREND(Calibration!$A$2:$A$4,Calibration!$B$2:$B$4,C8)</f>
        <v>425.16738954221364</v>
      </c>
      <c r="K8" s="2">
        <f>TREND(Calibration!$A$2:$A$4,Calibration!$C$2:$C$4,E8)</f>
        <v>497.20143527940945</v>
      </c>
      <c r="L8" s="2">
        <f>TREND(Calibration!$A$2:$A$4,Calibration!$D$2:$D$4,G8)</f>
        <v>600.59431923461932</v>
      </c>
    </row>
    <row r="9" spans="1:14" x14ac:dyDescent="0.25">
      <c r="A9">
        <v>35078</v>
      </c>
      <c r="B9">
        <v>14.13300037</v>
      </c>
      <c r="C9">
        <v>0.61240000000000006</v>
      </c>
      <c r="D9">
        <v>1000.12097168</v>
      </c>
      <c r="E9">
        <v>1.2740000499999999</v>
      </c>
      <c r="F9">
        <v>853.34002685999997</v>
      </c>
      <c r="G9">
        <v>1.56229997</v>
      </c>
      <c r="H9">
        <v>9.9000003020963209E+37</v>
      </c>
      <c r="J9" s="2">
        <f>TREND(Calibration!$A$2:$A$4,Calibration!$B$2:$B$4,C9)</f>
        <v>422.80193056352988</v>
      </c>
      <c r="K9" s="2">
        <f>TREND(Calibration!$A$2:$A$4,Calibration!$C$2:$C$4,E9)</f>
        <v>495.27185843880864</v>
      </c>
      <c r="L9" s="2">
        <f>TREND(Calibration!$A$2:$A$4,Calibration!$D$2:$D$4,G9)</f>
        <v>603.01923092180277</v>
      </c>
    </row>
    <row r="10" spans="1:14" x14ac:dyDescent="0.25">
      <c r="A10">
        <v>40079</v>
      </c>
      <c r="B10">
        <v>14.25599957</v>
      </c>
      <c r="C10">
        <v>0.61240000000000006</v>
      </c>
      <c r="D10">
        <v>851.08599853999999</v>
      </c>
      <c r="E10">
        <v>1.2788000100000001</v>
      </c>
      <c r="F10">
        <v>1343.7669677700001</v>
      </c>
      <c r="G10">
        <v>1.56229997</v>
      </c>
      <c r="H10">
        <v>9.9000003020963209E+37</v>
      </c>
      <c r="J10" s="2">
        <f>TREND(Calibration!$A$2:$A$4,Calibration!$B$2:$B$4,C10)</f>
        <v>422.80193056352988</v>
      </c>
      <c r="K10" s="2">
        <f>TREND(Calibration!$A$2:$A$4,Calibration!$C$2:$C$4,E10)</f>
        <v>497.20143527940945</v>
      </c>
      <c r="L10" s="2">
        <f>TREND(Calibration!$A$2:$A$4,Calibration!$D$2:$D$4,G10)</f>
        <v>603.01923092180277</v>
      </c>
    </row>
    <row r="11" spans="1:14" x14ac:dyDescent="0.25">
      <c r="A11">
        <v>45081</v>
      </c>
      <c r="B11">
        <v>14.40999985</v>
      </c>
      <c r="C11">
        <v>0.61080003000000005</v>
      </c>
      <c r="D11">
        <v>684.88098145000004</v>
      </c>
      <c r="E11">
        <v>1.2675000400000001</v>
      </c>
      <c r="F11">
        <v>9.9000003020963209E+37</v>
      </c>
      <c r="G11">
        <v>1.55799997</v>
      </c>
      <c r="H11">
        <v>9.9000003020963209E+37</v>
      </c>
      <c r="J11" s="2">
        <f>TREND(Calibration!$A$2:$A$4,Calibration!$B$2:$B$4,C11)</f>
        <v>421.80595864740297</v>
      </c>
      <c r="K11" s="2">
        <f>TREND(Calibration!$A$2:$A$4,Calibration!$C$2:$C$4,E11)</f>
        <v>492.65886400558981</v>
      </c>
      <c r="L11" s="2">
        <f>TREND(Calibration!$A$2:$A$4,Calibration!$D$2:$D$4,G11)</f>
        <v>601.25193139029386</v>
      </c>
    </row>
    <row r="12" spans="1:14" x14ac:dyDescent="0.25">
      <c r="A12">
        <v>50080</v>
      </c>
      <c r="B12">
        <v>14.527000429999999</v>
      </c>
      <c r="C12">
        <v>0.62050002999999998</v>
      </c>
      <c r="D12">
        <v>865.97698975000003</v>
      </c>
      <c r="E12">
        <v>1.2567000399999999</v>
      </c>
      <c r="F12">
        <v>1269.73498535</v>
      </c>
      <c r="G12">
        <v>1.55799997</v>
      </c>
      <c r="H12">
        <v>9.9000003020963209E+37</v>
      </c>
      <c r="J12" s="2">
        <f>TREND(Calibration!$A$2:$A$4,Calibration!$B$2:$B$4,C12)</f>
        <v>427.84415160504022</v>
      </c>
      <c r="K12" s="2">
        <f>TREND(Calibration!$A$2:$A$4,Calibration!$C$2:$C$4,E12)</f>
        <v>488.31727993437084</v>
      </c>
      <c r="L12" s="2">
        <f>TREND(Calibration!$A$2:$A$4,Calibration!$D$2:$D$4,G12)</f>
        <v>601.25193139029386</v>
      </c>
    </row>
    <row r="13" spans="1:14" x14ac:dyDescent="0.25">
      <c r="A13">
        <v>55081</v>
      </c>
      <c r="B13">
        <v>14.48499966</v>
      </c>
      <c r="C13">
        <v>0.62370002000000002</v>
      </c>
      <c r="D13">
        <v>1029.7690429700001</v>
      </c>
      <c r="E13">
        <v>1.2577999799999999</v>
      </c>
      <c r="F13">
        <v>1248.43395996</v>
      </c>
      <c r="G13">
        <v>1.55050004</v>
      </c>
      <c r="H13">
        <v>9.9000003020963209E+37</v>
      </c>
      <c r="J13" s="2">
        <f>TREND(Calibration!$A$2:$A$4,Calibration!$B$2:$B$4,C13)</f>
        <v>429.836126562</v>
      </c>
      <c r="K13" s="2">
        <f>TREND(Calibration!$A$2:$A$4,Calibration!$C$2:$C$4,E13)</f>
        <v>488.75945419208347</v>
      </c>
      <c r="L13" s="2">
        <f>TREND(Calibration!$A$2:$A$4,Calibration!$D$2:$D$4,G13)</f>
        <v>598.16946097742186</v>
      </c>
    </row>
    <row r="14" spans="1:14" x14ac:dyDescent="0.25">
      <c r="A14">
        <v>60081</v>
      </c>
      <c r="B14">
        <v>14.36699963</v>
      </c>
      <c r="C14">
        <v>0.61510003000000002</v>
      </c>
      <c r="D14">
        <v>1343.4210205100001</v>
      </c>
      <c r="E14">
        <v>1.2582999500000001</v>
      </c>
      <c r="F14">
        <v>746.59497069999998</v>
      </c>
      <c r="G14">
        <v>1.5542000499999999</v>
      </c>
      <c r="H14">
        <v>9.9000003020963209E+37</v>
      </c>
      <c r="J14" s="2">
        <f>TREND(Calibration!$A$2:$A$4,Calibration!$B$2:$B$4,C14)</f>
        <v>424.48268336058237</v>
      </c>
      <c r="K14" s="2">
        <f>TREND(Calibration!$A$2:$A$4,Calibration!$C$2:$C$4,E14)</f>
        <v>488.96044139468421</v>
      </c>
      <c r="L14" s="2">
        <f>TREND(Calibration!$A$2:$A$4,Calibration!$D$2:$D$4,G14)</f>
        <v>599.6901646843005</v>
      </c>
    </row>
    <row r="15" spans="1:14" x14ac:dyDescent="0.25">
      <c r="A15">
        <v>65081</v>
      </c>
      <c r="B15">
        <v>14.25300026</v>
      </c>
      <c r="C15">
        <v>0.61940002000000005</v>
      </c>
      <c r="D15">
        <v>562.41302489999998</v>
      </c>
      <c r="E15">
        <v>1.2712999599999999</v>
      </c>
      <c r="F15">
        <v>931.28601074000005</v>
      </c>
      <c r="G15">
        <v>1.54779994</v>
      </c>
      <c r="H15">
        <v>9.9000003020963209E+37</v>
      </c>
      <c r="J15" s="2">
        <f>TREND(Calibration!$A$2:$A$4,Calibration!$B$2:$B$4,C15)</f>
        <v>427.15940184882061</v>
      </c>
      <c r="K15" s="2">
        <f>TREND(Calibration!$A$2:$A$4,Calibration!$C$2:$C$4,E15)</f>
        <v>494.18642624113664</v>
      </c>
      <c r="L15" s="2">
        <f>TREND(Calibration!$A$2:$A$4,Calibration!$D$2:$D$4,G15)</f>
        <v>597.05972017160161</v>
      </c>
    </row>
    <row r="16" spans="1:14" x14ac:dyDescent="0.25">
      <c r="A16">
        <v>70083</v>
      </c>
      <c r="B16">
        <v>14.144000050000001</v>
      </c>
      <c r="C16">
        <v>0.62</v>
      </c>
      <c r="D16">
        <v>1009.2960205099999</v>
      </c>
      <c r="E16">
        <v>1.2826000500000001</v>
      </c>
      <c r="F16">
        <v>785.77001953000001</v>
      </c>
      <c r="G16">
        <v>1.5552999999999999</v>
      </c>
      <c r="H16">
        <v>1298.2409668</v>
      </c>
      <c r="J16" s="2">
        <f>TREND(Calibration!$A$2:$A$4,Calibration!$B$2:$B$4,C16)</f>
        <v>427.53288587054459</v>
      </c>
      <c r="K16" s="2">
        <f>TREND(Calibration!$A$2:$A$4,Calibration!$C$2:$C$4,E16)</f>
        <v>498.72904575477935</v>
      </c>
      <c r="L16" s="2">
        <f>TREND(Calibration!$A$2:$A$4,Calibration!$D$2:$D$4,G16)</f>
        <v>600.14224401445938</v>
      </c>
    </row>
    <row r="17" spans="1:12" x14ac:dyDescent="0.25">
      <c r="A17">
        <v>75083</v>
      </c>
      <c r="B17">
        <v>14.04699993</v>
      </c>
      <c r="C17">
        <v>0.61189996999999996</v>
      </c>
      <c r="D17">
        <v>9.9000003020963209E+37</v>
      </c>
      <c r="E17">
        <v>1.29770005</v>
      </c>
      <c r="F17">
        <v>273.40798949999999</v>
      </c>
      <c r="G17">
        <v>1.55589998</v>
      </c>
      <c r="H17">
        <v>9.9000003020963209E+37</v>
      </c>
      <c r="J17" s="2">
        <f>TREND(Calibration!$A$2:$A$4,Calibration!$B$2:$B$4,C17)</f>
        <v>422.49066482903419</v>
      </c>
      <c r="K17" s="2">
        <f>TREND(Calibration!$A$2:$A$4,Calibration!$C$2:$C$4,E17)</f>
        <v>504.7992234839835</v>
      </c>
      <c r="L17" s="2">
        <f>TREND(Calibration!$A$2:$A$4,Calibration!$D$2:$D$4,G17)</f>
        <v>600.38883572909072</v>
      </c>
    </row>
    <row r="18" spans="1:12" x14ac:dyDescent="0.25">
      <c r="A18">
        <v>80082</v>
      </c>
      <c r="B18">
        <v>14.15699959</v>
      </c>
      <c r="C18">
        <v>0.61559998999999999</v>
      </c>
      <c r="D18">
        <v>1093.73205566</v>
      </c>
      <c r="E18">
        <v>1.3199000400000001</v>
      </c>
      <c r="F18">
        <v>413.84500121999997</v>
      </c>
      <c r="G18">
        <v>1.55050004</v>
      </c>
      <c r="H18">
        <v>9.9000003020963209E+37</v>
      </c>
      <c r="J18" s="2">
        <f>TREND(Calibration!$A$2:$A$4,Calibration!$B$2:$B$4,C18)</f>
        <v>424.7939055204896</v>
      </c>
      <c r="K18" s="2">
        <f>TREND(Calibration!$A$2:$A$4,Calibration!$C$2:$C$4,E18)</f>
        <v>513.72358672150381</v>
      </c>
      <c r="L18" s="2">
        <f>TREND(Calibration!$A$2:$A$4,Calibration!$D$2:$D$4,G18)</f>
        <v>598.16946097742186</v>
      </c>
    </row>
    <row r="19" spans="1:12" x14ac:dyDescent="0.25">
      <c r="A19">
        <v>85082</v>
      </c>
      <c r="B19">
        <v>14.277000429999999</v>
      </c>
      <c r="C19">
        <v>0.61729997000000003</v>
      </c>
      <c r="D19">
        <v>861.98699951000003</v>
      </c>
      <c r="E19">
        <v>1.2798999499999999</v>
      </c>
      <c r="F19">
        <v>559.30499268000005</v>
      </c>
      <c r="G19">
        <v>1.54990005</v>
      </c>
      <c r="H19">
        <v>9.9000003020963209E+37</v>
      </c>
      <c r="J19" s="2">
        <f>TREND(Calibration!$A$2:$A$4,Calibration!$B$2:$B$4,C19)</f>
        <v>425.8521330734921</v>
      </c>
      <c r="K19" s="2">
        <f>TREND(Calibration!$A$2:$A$4,Calibration!$C$2:$C$4,E19)</f>
        <v>497.64360953712196</v>
      </c>
      <c r="L19" s="2">
        <f>TREND(Calibration!$A$2:$A$4,Calibration!$D$2:$D$4,G19)</f>
        <v>597.92286515279159</v>
      </c>
    </row>
    <row r="20" spans="1:12" x14ac:dyDescent="0.25">
      <c r="A20">
        <v>90083</v>
      </c>
      <c r="B20">
        <v>14.36200047</v>
      </c>
      <c r="C20">
        <v>0.61669998999999998</v>
      </c>
      <c r="D20">
        <v>9.9000003020963209E+37</v>
      </c>
      <c r="E20">
        <v>1.3042000499999999</v>
      </c>
      <c r="F20">
        <v>217.44000244</v>
      </c>
      <c r="G20">
        <v>1.55050004</v>
      </c>
      <c r="H20">
        <v>9.9000003020963209E+37</v>
      </c>
      <c r="J20" s="2">
        <f>TREND(Calibration!$A$2:$A$4,Calibration!$B$2:$B$4,C20)</f>
        <v>425.47864905176806</v>
      </c>
      <c r="K20" s="2">
        <f>TREND(Calibration!$A$2:$A$4,Calibration!$C$2:$C$4,E20)</f>
        <v>507.41221389721704</v>
      </c>
      <c r="L20" s="2">
        <f>TREND(Calibration!$A$2:$A$4,Calibration!$D$2:$D$4,G20)</f>
        <v>598.16946097742186</v>
      </c>
    </row>
    <row r="21" spans="1:12" x14ac:dyDescent="0.25">
      <c r="A21">
        <v>95082</v>
      </c>
      <c r="B21">
        <v>14.475000380000001</v>
      </c>
      <c r="C21">
        <v>0.61669998999999998</v>
      </c>
      <c r="D21">
        <v>1066.45605469</v>
      </c>
      <c r="E21">
        <v>1.2831000100000001</v>
      </c>
      <c r="F21">
        <v>360.47299193999999</v>
      </c>
      <c r="G21">
        <v>1.5532000100000001</v>
      </c>
      <c r="H21">
        <v>9.9000003020963209E+37</v>
      </c>
      <c r="J21" s="2">
        <f>TREND(Calibration!$A$2:$A$4,Calibration!$B$2:$B$4,C21)</f>
        <v>425.47864905176806</v>
      </c>
      <c r="K21" s="2">
        <f>TREND(Calibration!$A$2:$A$4,Calibration!$C$2:$C$4,E21)</f>
        <v>498.9300289373947</v>
      </c>
      <c r="L21" s="2">
        <f>TREND(Calibration!$A$2:$A$4,Calibration!$D$2:$D$4,G21)</f>
        <v>599.27914835325635</v>
      </c>
    </row>
    <row r="22" spans="1:12" x14ac:dyDescent="0.25">
      <c r="A22">
        <v>100083</v>
      </c>
      <c r="B22">
        <v>14.51500034</v>
      </c>
      <c r="C22">
        <v>0.60970002000000001</v>
      </c>
      <c r="D22">
        <v>782.37298583999996</v>
      </c>
      <c r="E22">
        <v>1.28100002</v>
      </c>
      <c r="F22">
        <v>438.82000732</v>
      </c>
      <c r="G22">
        <v>1.5509999999999999</v>
      </c>
      <c r="H22">
        <v>9.9000003020963209E+37</v>
      </c>
      <c r="J22" s="2">
        <f>TREND(Calibration!$A$2:$A$4,Calibration!$B$2:$B$4,C22)</f>
        <v>421.1212088911833</v>
      </c>
      <c r="K22" s="2">
        <f>TREND(Calibration!$A$2:$A$4,Calibration!$C$2:$C$4,E22)</f>
        <v>498.08583605464298</v>
      </c>
      <c r="L22" s="2">
        <f>TREND(Calibration!$A$2:$A$4,Calibration!$D$2:$D$4,G22)</f>
        <v>598.37494448295047</v>
      </c>
    </row>
    <row r="23" spans="1:12" x14ac:dyDescent="0.25">
      <c r="A23">
        <v>105084</v>
      </c>
      <c r="B23">
        <v>14.40100002</v>
      </c>
      <c r="C23">
        <v>0.61510003000000002</v>
      </c>
      <c r="D23">
        <v>9.9000003020963209E+37</v>
      </c>
      <c r="E23">
        <v>1.2620999799999999</v>
      </c>
      <c r="F23">
        <v>164.75300598000001</v>
      </c>
      <c r="G23">
        <v>1.5402</v>
      </c>
      <c r="H23">
        <v>9.9000003020963209E+37</v>
      </c>
      <c r="J23" s="2">
        <f>TREND(Calibration!$A$2:$A$4,Calibration!$B$2:$B$4,C23)</f>
        <v>424.48268336058237</v>
      </c>
      <c r="K23" s="2">
        <f>TREND(Calibration!$A$2:$A$4,Calibration!$C$2:$C$4,E23)</f>
        <v>490.48804785006877</v>
      </c>
      <c r="L23" s="2">
        <f>TREND(Calibration!$A$2:$A$4,Calibration!$D$2:$D$4,G23)</f>
        <v>593.93614565962582</v>
      </c>
    </row>
    <row r="24" spans="1:12" x14ac:dyDescent="0.25">
      <c r="A24">
        <v>110084</v>
      </c>
      <c r="B24">
        <v>14.210000040000001</v>
      </c>
      <c r="C24">
        <v>0.61019999000000003</v>
      </c>
      <c r="D24">
        <v>1261.30505371</v>
      </c>
      <c r="E24">
        <v>1.28639996</v>
      </c>
      <c r="F24">
        <v>335.62799072000001</v>
      </c>
      <c r="G24">
        <v>1.5456000599999999</v>
      </c>
      <c r="H24">
        <v>9.9000003020963209E+37</v>
      </c>
      <c r="J24" s="2">
        <f>TREND(Calibration!$A$2:$A$4,Calibration!$B$2:$B$4,C24)</f>
        <v>421.43243727603175</v>
      </c>
      <c r="K24" s="2">
        <f>TREND(Calibration!$A$2:$A$4,Calibration!$C$2:$C$4,E24)</f>
        <v>500.25660397034085</v>
      </c>
      <c r="L24" s="2">
        <f>TREND(Calibration!$A$2:$A$4,Calibration!$D$2:$D$4,G24)</f>
        <v>596.15556973128162</v>
      </c>
    </row>
    <row r="25" spans="1:12" x14ac:dyDescent="0.25">
      <c r="A25">
        <v>115083</v>
      </c>
      <c r="B25">
        <v>14.053999900000001</v>
      </c>
      <c r="C25">
        <v>0.61189996999999996</v>
      </c>
      <c r="D25">
        <v>9.9000003020963209E+37</v>
      </c>
      <c r="E25">
        <v>1.2740000499999999</v>
      </c>
      <c r="F25">
        <v>91.75</v>
      </c>
      <c r="G25">
        <v>1.5471999599999999</v>
      </c>
      <c r="H25">
        <v>9.9000003020963209E+37</v>
      </c>
      <c r="J25" s="2">
        <f>TREND(Calibration!$A$2:$A$4,Calibration!$B$2:$B$4,C25)</f>
        <v>422.49066482903419</v>
      </c>
      <c r="K25" s="2">
        <f>TREND(Calibration!$A$2:$A$4,Calibration!$C$2:$C$4,E25)</f>
        <v>495.27185843880864</v>
      </c>
      <c r="L25" s="2">
        <f>TREND(Calibration!$A$2:$A$4,Calibration!$D$2:$D$4,G25)</f>
        <v>596.81312845697028</v>
      </c>
    </row>
    <row r="26" spans="1:12" x14ac:dyDescent="0.25">
      <c r="A26">
        <v>120085</v>
      </c>
      <c r="B26">
        <v>13.944000239999999</v>
      </c>
      <c r="C26">
        <v>0.61080003000000005</v>
      </c>
      <c r="D26">
        <v>9.9000003020963209E+37</v>
      </c>
      <c r="E26">
        <v>1.3128000500000001</v>
      </c>
      <c r="F26">
        <v>36.912998199999997</v>
      </c>
      <c r="G26">
        <v>1.5391000500000001</v>
      </c>
      <c r="H26">
        <v>9.9000003020963209E+37</v>
      </c>
      <c r="J26" s="2">
        <f>TREND(Calibration!$A$2:$A$4,Calibration!$B$2:$B$4,C26)</f>
        <v>421.80595864740297</v>
      </c>
      <c r="K26" s="2">
        <f>TREND(Calibration!$A$2:$A$4,Calibration!$C$2:$C$4,E26)</f>
        <v>510.86940121318776</v>
      </c>
      <c r="L26" s="2">
        <f>TREND(Calibration!$A$2:$A$4,Calibration!$D$2:$D$4,G26)</f>
        <v>593.48406632946694</v>
      </c>
    </row>
    <row r="27" spans="1:12" x14ac:dyDescent="0.25">
      <c r="A27">
        <v>125084</v>
      </c>
      <c r="B27">
        <v>13.88899994</v>
      </c>
      <c r="C27">
        <v>0.60699999000000004</v>
      </c>
      <c r="D27">
        <v>253.14599609000001</v>
      </c>
      <c r="E27">
        <v>1.3138999899999999</v>
      </c>
      <c r="F27">
        <v>148.59300232000001</v>
      </c>
      <c r="G27">
        <v>1.5428999699999999</v>
      </c>
      <c r="H27">
        <v>9.9000003020963209E+37</v>
      </c>
      <c r="J27" s="2">
        <f>TREND(Calibration!$A$2:$A$4,Calibration!$B$2:$B$4,C27)</f>
        <v>419.44045609413075</v>
      </c>
      <c r="K27" s="2">
        <f>TREND(Calibration!$A$2:$A$4,Calibration!$C$2:$C$4,E27)</f>
        <v>511.31157547090027</v>
      </c>
      <c r="L27" s="2">
        <f>TREND(Calibration!$A$2:$A$4,Calibration!$D$2:$D$4,G27)</f>
        <v>595.04583303546019</v>
      </c>
    </row>
    <row r="28" spans="1:12" x14ac:dyDescent="0.25">
      <c r="A28">
        <v>130085</v>
      </c>
      <c r="B28">
        <v>14.06099987</v>
      </c>
      <c r="C28">
        <v>0.61080003000000005</v>
      </c>
      <c r="D28">
        <v>876.72998046999999</v>
      </c>
      <c r="E28">
        <v>1.3128000500000001</v>
      </c>
      <c r="F28">
        <v>606.29901123000002</v>
      </c>
      <c r="G28">
        <v>1.54990005</v>
      </c>
      <c r="H28">
        <v>9.9000003020963209E+37</v>
      </c>
      <c r="J28" s="2">
        <f>TREND(Calibration!$A$2:$A$4,Calibration!$B$2:$B$4,C28)</f>
        <v>421.80595864740297</v>
      </c>
      <c r="K28" s="2">
        <f>TREND(Calibration!$A$2:$A$4,Calibration!$C$2:$C$4,E28)</f>
        <v>510.86940121318776</v>
      </c>
      <c r="L28" s="2">
        <f>TREND(Calibration!$A$2:$A$4,Calibration!$D$2:$D$4,G28)</f>
        <v>597.92286515279159</v>
      </c>
    </row>
    <row r="29" spans="1:12" x14ac:dyDescent="0.25">
      <c r="A29">
        <v>135085</v>
      </c>
      <c r="B29">
        <v>14.17199993</v>
      </c>
      <c r="C29">
        <v>0.61129999000000002</v>
      </c>
      <c r="D29">
        <v>9.9000003020963209E+37</v>
      </c>
      <c r="E29">
        <v>1.3365999500000001</v>
      </c>
      <c r="F29">
        <v>428.35198974999997</v>
      </c>
      <c r="G29">
        <v>1.5542000499999999</v>
      </c>
      <c r="H29">
        <v>9.9000003020963209E+37</v>
      </c>
      <c r="J29" s="2">
        <f>TREND(Calibration!$A$2:$A$4,Calibration!$B$2:$B$4,C29)</f>
        <v>422.11718080731021</v>
      </c>
      <c r="K29" s="2">
        <f>TREND(Calibration!$A$2:$A$4,Calibration!$C$2:$C$4,E29)</f>
        <v>520.43692591102138</v>
      </c>
      <c r="L29" s="2">
        <f>TREND(Calibration!$A$2:$A$4,Calibration!$D$2:$D$4,G29)</f>
        <v>599.6901646843005</v>
      </c>
    </row>
    <row r="30" spans="1:12" x14ac:dyDescent="0.25">
      <c r="A30">
        <v>140084</v>
      </c>
      <c r="B30">
        <v>14.30200005</v>
      </c>
      <c r="C30">
        <v>0.61080003000000005</v>
      </c>
      <c r="D30">
        <v>1321.1829834</v>
      </c>
      <c r="E30">
        <v>1.35769999</v>
      </c>
      <c r="F30">
        <v>615.15802001999998</v>
      </c>
      <c r="G30">
        <v>1.5563999399999999</v>
      </c>
      <c r="H30">
        <v>9.9000003020963209E+37</v>
      </c>
      <c r="J30" s="2">
        <f>TREND(Calibration!$A$2:$A$4,Calibration!$B$2:$B$4,C30)</f>
        <v>421.80595864740297</v>
      </c>
      <c r="K30" s="2">
        <f>TREND(Calibration!$A$2:$A$4,Calibration!$C$2:$C$4,E30)</f>
        <v>528.91911087084372</v>
      </c>
      <c r="L30" s="2">
        <f>TREND(Calibration!$A$2:$A$4,Calibration!$D$2:$D$4,G30)</f>
        <v>600.59431923461932</v>
      </c>
    </row>
    <row r="31" spans="1:12" x14ac:dyDescent="0.25">
      <c r="A31">
        <v>145084</v>
      </c>
      <c r="B31">
        <v>14.463999749999999</v>
      </c>
      <c r="C31">
        <v>0.62050002999999998</v>
      </c>
      <c r="D31">
        <v>747.59002685999997</v>
      </c>
      <c r="E31">
        <v>1.34850001</v>
      </c>
      <c r="F31">
        <v>729.08300781000003</v>
      </c>
      <c r="G31">
        <v>1.5575000000000001</v>
      </c>
      <c r="H31">
        <v>1345.1550293</v>
      </c>
      <c r="J31" s="2">
        <f>TREND(Calibration!$A$2:$A$4,Calibration!$B$2:$B$4,C31)</f>
        <v>427.84415160504022</v>
      </c>
      <c r="K31" s="2">
        <f>TREND(Calibration!$A$2:$A$4,Calibration!$C$2:$C$4,E31)</f>
        <v>525.22073247977585</v>
      </c>
      <c r="L31" s="2">
        <f>TREND(Calibration!$A$2:$A$4,Calibration!$D$2:$D$4,G31)</f>
        <v>601.04644377476632</v>
      </c>
    </row>
    <row r="32" spans="1:12" x14ac:dyDescent="0.25">
      <c r="A32">
        <v>150084</v>
      </c>
      <c r="B32">
        <v>14.3409996</v>
      </c>
      <c r="C32">
        <v>0.61510003000000002</v>
      </c>
      <c r="D32">
        <v>9.9000003020963209E+37</v>
      </c>
      <c r="E32">
        <v>1.3566000499999999</v>
      </c>
      <c r="F32">
        <v>699.72802734000004</v>
      </c>
      <c r="G32">
        <v>1.54069996</v>
      </c>
      <c r="H32">
        <v>9.9000003020963209E+37</v>
      </c>
      <c r="J32" s="2">
        <f>TREND(Calibration!$A$2:$A$4,Calibration!$B$2:$B$4,C32)</f>
        <v>424.48268336058237</v>
      </c>
      <c r="K32" s="2">
        <f>TREND(Calibration!$A$2:$A$4,Calibration!$C$2:$C$4,E32)</f>
        <v>528.4769366131311</v>
      </c>
      <c r="L32" s="2">
        <f>TREND(Calibration!$A$2:$A$4,Calibration!$D$2:$D$4,G32)</f>
        <v>594.14162916515443</v>
      </c>
    </row>
    <row r="33" spans="1:12" x14ac:dyDescent="0.25">
      <c r="A33">
        <v>155084</v>
      </c>
      <c r="B33">
        <v>14.175999640000001</v>
      </c>
      <c r="C33">
        <v>0.62</v>
      </c>
      <c r="D33">
        <v>932.73400878999996</v>
      </c>
      <c r="E33">
        <v>1.2912000400000001</v>
      </c>
      <c r="F33">
        <v>697.11401366999996</v>
      </c>
      <c r="G33">
        <v>1.5563999399999999</v>
      </c>
      <c r="H33">
        <v>9.9000003020963209E+37</v>
      </c>
      <c r="J33" s="2">
        <f>TREND(Calibration!$A$2:$A$4,Calibration!$B$2:$B$4,C33)</f>
        <v>427.53288587054459</v>
      </c>
      <c r="K33" s="2">
        <f>TREND(Calibration!$A$2:$A$4,Calibration!$C$2:$C$4,E33)</f>
        <v>502.18622905076472</v>
      </c>
      <c r="L33" s="2">
        <f>TREND(Calibration!$A$2:$A$4,Calibration!$D$2:$D$4,G33)</f>
        <v>600.59431923461932</v>
      </c>
    </row>
    <row r="34" spans="1:12" x14ac:dyDescent="0.25">
      <c r="A34">
        <v>160085</v>
      </c>
      <c r="B34">
        <v>14.04300022</v>
      </c>
      <c r="C34">
        <v>0.62269998000000004</v>
      </c>
      <c r="D34">
        <v>590.53698729999996</v>
      </c>
      <c r="E34">
        <v>1.3057999600000001</v>
      </c>
      <c r="F34">
        <v>744.77001953000001</v>
      </c>
      <c r="G34">
        <v>1.56400001</v>
      </c>
      <c r="H34">
        <v>9.9000003020963209E+37</v>
      </c>
      <c r="J34" s="2">
        <f>TREND(Calibration!$A$2:$A$4,Calibration!$B$2:$B$4,C34)</f>
        <v>429.21360754289117</v>
      </c>
      <c r="K34" s="2">
        <f>TREND(Calibration!$A$2:$A$4,Calibration!$C$2:$C$4,E34)</f>
        <v>508.05537535753047</v>
      </c>
      <c r="L34" s="2">
        <f>TREND(Calibration!$A$2:$A$4,Calibration!$D$2:$D$4,G34)</f>
        <v>603.71794717658099</v>
      </c>
    </row>
    <row r="35" spans="1:12" x14ac:dyDescent="0.25">
      <c r="A35">
        <v>165085</v>
      </c>
      <c r="B35">
        <v>13.91300011</v>
      </c>
      <c r="C35">
        <v>0.61890000000000001</v>
      </c>
      <c r="D35">
        <v>1291.9670410199999</v>
      </c>
      <c r="E35">
        <v>1.3004000200000001</v>
      </c>
      <c r="F35">
        <v>679.04699706999997</v>
      </c>
      <c r="G35">
        <v>1.5613000399999999</v>
      </c>
      <c r="H35">
        <v>9.9000003020963209E+37</v>
      </c>
      <c r="J35" s="2">
        <f>TREND(Calibration!$A$2:$A$4,Calibration!$B$2:$B$4,C35)</f>
        <v>426.84814233926619</v>
      </c>
      <c r="K35" s="2">
        <f>TREND(Calibration!$A$2:$A$4,Calibration!$C$2:$C$4,E35)</f>
        <v>505.88460744183249</v>
      </c>
      <c r="L35" s="2">
        <f>TREND(Calibration!$A$2:$A$4,Calibration!$D$2:$D$4,G35)</f>
        <v>602.60825980074651</v>
      </c>
    </row>
    <row r="36" spans="1:12" x14ac:dyDescent="0.25">
      <c r="A36">
        <v>170086</v>
      </c>
      <c r="B36">
        <v>13.925999640000001</v>
      </c>
      <c r="C36">
        <v>0.62</v>
      </c>
      <c r="D36">
        <v>857.59899901999995</v>
      </c>
      <c r="E36">
        <v>1.3263000199999999</v>
      </c>
      <c r="F36">
        <v>754.19500731999995</v>
      </c>
      <c r="G36">
        <v>1.55050004</v>
      </c>
      <c r="H36">
        <v>9.9000003020963209E+37</v>
      </c>
      <c r="J36" s="2">
        <f>TREND(Calibration!$A$2:$A$4,Calibration!$B$2:$B$4,C36)</f>
        <v>427.53288587054459</v>
      </c>
      <c r="K36" s="2">
        <f>TREND(Calibration!$A$2:$A$4,Calibration!$C$2:$C$4,E36)</f>
        <v>516.29636924225554</v>
      </c>
      <c r="L36" s="2">
        <f>TREND(Calibration!$A$2:$A$4,Calibration!$D$2:$D$4,G36)</f>
        <v>598.16946097742186</v>
      </c>
    </row>
    <row r="37" spans="1:12" x14ac:dyDescent="0.25">
      <c r="A37">
        <v>175086</v>
      </c>
      <c r="B37">
        <v>14.01399994</v>
      </c>
      <c r="C37">
        <v>0.61510003000000002</v>
      </c>
      <c r="D37">
        <v>871.17602538999995</v>
      </c>
      <c r="E37">
        <v>1.3279999499999999</v>
      </c>
      <c r="F37">
        <v>607.45300293000003</v>
      </c>
      <c r="G37">
        <v>1.5514999599999999</v>
      </c>
      <c r="H37">
        <v>9.9000003020963209E+37</v>
      </c>
      <c r="J37" s="2">
        <f>TREND(Calibration!$A$2:$A$4,Calibration!$B$2:$B$4,C37)</f>
        <v>424.48268336058237</v>
      </c>
      <c r="K37" s="2">
        <f>TREND(Calibration!$A$2:$A$4,Calibration!$C$2:$C$4,E37)</f>
        <v>516.97973859505066</v>
      </c>
      <c r="L37" s="2">
        <f>TREND(Calibration!$A$2:$A$4,Calibration!$D$2:$D$4,G37)</f>
        <v>598.58042798847907</v>
      </c>
    </row>
    <row r="38" spans="1:12" x14ac:dyDescent="0.25">
      <c r="A38">
        <v>180086</v>
      </c>
      <c r="B38">
        <v>14.114000320000001</v>
      </c>
      <c r="C38">
        <v>0.61350000000000005</v>
      </c>
      <c r="D38">
        <v>957.46502685999997</v>
      </c>
      <c r="E38">
        <v>1.3458000400000001</v>
      </c>
      <c r="F38">
        <v>432.19299316000001</v>
      </c>
      <c r="G38">
        <v>1.54990005</v>
      </c>
      <c r="H38">
        <v>9.9000003020963209E+37</v>
      </c>
      <c r="J38" s="2">
        <f>TREND(Calibration!$A$2:$A$4,Calibration!$B$2:$B$4,C38)</f>
        <v>423.48667409480834</v>
      </c>
      <c r="K38" s="2">
        <f>TREND(Calibration!$A$2:$A$4,Calibration!$C$2:$C$4,E38)</f>
        <v>524.13534852192697</v>
      </c>
      <c r="L38" s="2">
        <f>TREND(Calibration!$A$2:$A$4,Calibration!$D$2:$D$4,G38)</f>
        <v>597.92286515279159</v>
      </c>
    </row>
    <row r="39" spans="1:12" x14ac:dyDescent="0.25">
      <c r="A39">
        <v>185086</v>
      </c>
      <c r="B39">
        <v>14.25</v>
      </c>
      <c r="C39">
        <v>0.61729997000000003</v>
      </c>
      <c r="D39">
        <v>1048.8430175799999</v>
      </c>
      <c r="E39">
        <v>1.3624999499999999</v>
      </c>
      <c r="F39">
        <v>250.88699341</v>
      </c>
      <c r="G39">
        <v>1.5461000199999999</v>
      </c>
      <c r="H39">
        <v>9.9000003020963209E+37</v>
      </c>
      <c r="J39" s="2">
        <f>TREND(Calibration!$A$2:$A$4,Calibration!$B$2:$B$4,C39)</f>
        <v>425.8521330734921</v>
      </c>
      <c r="K39" s="2">
        <f>TREND(Calibration!$A$2:$A$4,Calibration!$C$2:$C$4,E39)</f>
        <v>530.84868771144443</v>
      </c>
      <c r="L39" s="2">
        <f>TREND(Calibration!$A$2:$A$4,Calibration!$D$2:$D$4,G39)</f>
        <v>596.36105323681022</v>
      </c>
    </row>
    <row r="40" spans="1:12" x14ac:dyDescent="0.25">
      <c r="A40">
        <v>190086</v>
      </c>
      <c r="B40">
        <v>14.33100033</v>
      </c>
      <c r="C40">
        <v>0.61129999000000002</v>
      </c>
      <c r="D40">
        <v>1091.6579589800001</v>
      </c>
      <c r="E40">
        <v>1.3442000199999999</v>
      </c>
      <c r="F40">
        <v>407.96798705999998</v>
      </c>
      <c r="G40">
        <v>1.5369999400000001</v>
      </c>
      <c r="H40">
        <v>9.9000003020963209E+37</v>
      </c>
      <c r="J40" s="2">
        <f>TREND(Calibration!$A$2:$A$4,Calibration!$B$2:$B$4,C40)</f>
        <v>422.11718080731021</v>
      </c>
      <c r="K40" s="2">
        <f>TREND(Calibration!$A$2:$A$4,Calibration!$C$2:$C$4,E40)</f>
        <v>523.49214284177583</v>
      </c>
      <c r="L40" s="2">
        <f>TREND(Calibration!$A$2:$A$4,Calibration!$D$2:$D$4,G40)</f>
        <v>592.62092134827697</v>
      </c>
    </row>
    <row r="41" spans="1:12" x14ac:dyDescent="0.25">
      <c r="A41">
        <v>195086</v>
      </c>
      <c r="B41">
        <v>14.36100006</v>
      </c>
      <c r="C41">
        <v>0.61460000000000004</v>
      </c>
      <c r="D41">
        <v>683.57897949000005</v>
      </c>
      <c r="E41">
        <v>1.29449999</v>
      </c>
      <c r="F41">
        <v>507.21499634000003</v>
      </c>
      <c r="G41">
        <v>1.5369999400000001</v>
      </c>
      <c r="H41">
        <v>9.9000003020963209E+37</v>
      </c>
      <c r="J41" s="2">
        <f>TREND(Calibration!$A$2:$A$4,Calibration!$B$2:$B$4,C41)</f>
        <v>424.17141762608674</v>
      </c>
      <c r="K41" s="2">
        <f>TREND(Calibration!$A$2:$A$4,Calibration!$C$2:$C$4,E41)</f>
        <v>503.51280408371088</v>
      </c>
      <c r="L41" s="2">
        <f>TREND(Calibration!$A$2:$A$4,Calibration!$D$2:$D$4,G41)</f>
        <v>592.62092134827697</v>
      </c>
    </row>
    <row r="42" spans="1:12" x14ac:dyDescent="0.25">
      <c r="A42">
        <v>200086</v>
      </c>
      <c r="B42">
        <v>14.305999760000001</v>
      </c>
      <c r="C42">
        <v>0.61510003000000002</v>
      </c>
      <c r="D42">
        <v>1056.70996094</v>
      </c>
      <c r="E42">
        <v>1.2848000500000001</v>
      </c>
      <c r="F42">
        <v>407.20999146000003</v>
      </c>
      <c r="G42">
        <v>1.5348000500000001</v>
      </c>
      <c r="H42">
        <v>9.9000003020963209E+37</v>
      </c>
      <c r="J42" s="2">
        <f>TREND(Calibration!$A$2:$A$4,Calibration!$B$2:$B$4,C42)</f>
        <v>424.48268336058237</v>
      </c>
      <c r="K42" s="2">
        <f>TREND(Calibration!$A$2:$A$4,Calibration!$C$2:$C$4,E42)</f>
        <v>499.61344251002754</v>
      </c>
      <c r="L42" s="2">
        <f>TREND(Calibration!$A$2:$A$4,Calibration!$D$2:$D$4,G42)</f>
        <v>591.71676679795803</v>
      </c>
    </row>
    <row r="43" spans="1:12" x14ac:dyDescent="0.25">
      <c r="A43">
        <v>205089</v>
      </c>
      <c r="B43">
        <v>14.13700008</v>
      </c>
      <c r="C43">
        <v>0.60970002000000001</v>
      </c>
      <c r="D43">
        <v>9.9000003020963209E+37</v>
      </c>
      <c r="E43">
        <v>1.29830003</v>
      </c>
      <c r="F43">
        <v>530.05902100000003</v>
      </c>
      <c r="G43">
        <v>1.53530002</v>
      </c>
      <c r="H43">
        <v>9.9000003020963209E+37</v>
      </c>
      <c r="J43" s="2">
        <f>TREND(Calibration!$A$2:$A$4,Calibration!$B$2:$B$4,C43)</f>
        <v>421.1212088911833</v>
      </c>
      <c r="K43" s="2">
        <f>TREND(Calibration!$A$2:$A$4,Calibration!$C$2:$C$4,E43)</f>
        <v>505.04041455908077</v>
      </c>
      <c r="L43" s="2">
        <f>TREND(Calibration!$A$2:$A$4,Calibration!$D$2:$D$4,G43)</f>
        <v>591.92225441348558</v>
      </c>
    </row>
    <row r="44" spans="1:12" x14ac:dyDescent="0.25">
      <c r="A44">
        <v>210086</v>
      </c>
      <c r="B44">
        <v>14.010999679999999</v>
      </c>
      <c r="C44">
        <v>0.61240000000000006</v>
      </c>
      <c r="D44">
        <v>540.78100586000005</v>
      </c>
      <c r="E44">
        <v>1.2956000599999999</v>
      </c>
      <c r="F44">
        <v>1057.6130371100001</v>
      </c>
      <c r="G44">
        <v>1.5332000299999999</v>
      </c>
      <c r="H44">
        <v>1326.19799805</v>
      </c>
      <c r="J44" s="2">
        <f>TREND(Calibration!$A$2:$A$4,Calibration!$B$2:$B$4,C44)</f>
        <v>422.80193056352988</v>
      </c>
      <c r="K44" s="2">
        <f>TREND(Calibration!$A$2:$A$4,Calibration!$C$2:$C$4,E44)</f>
        <v>503.95503060123167</v>
      </c>
      <c r="L44" s="2">
        <f>TREND(Calibration!$A$2:$A$4,Calibration!$D$2:$D$4,G44)</f>
        <v>591.05915875228243</v>
      </c>
    </row>
    <row r="45" spans="1:12" x14ac:dyDescent="0.25">
      <c r="A45">
        <v>215086</v>
      </c>
      <c r="B45">
        <v>13.93299961</v>
      </c>
      <c r="C45">
        <v>0.61240000000000006</v>
      </c>
      <c r="D45">
        <v>1083.75097656</v>
      </c>
      <c r="E45">
        <v>1.28960001</v>
      </c>
      <c r="F45">
        <v>967.15600586000005</v>
      </c>
      <c r="G45">
        <v>1.5359</v>
      </c>
      <c r="H45">
        <v>9.9000003020963209E+37</v>
      </c>
      <c r="J45" s="2">
        <f>TREND(Calibration!$A$2:$A$4,Calibration!$B$2:$B$4,C45)</f>
        <v>422.80193056352988</v>
      </c>
      <c r="K45" s="2">
        <f>TREND(Calibration!$A$2:$A$4,Calibration!$C$2:$C$4,E45)</f>
        <v>501.54301935062836</v>
      </c>
      <c r="L45" s="2">
        <f>TREND(Calibration!$A$2:$A$4,Calibration!$D$2:$D$4,G45)</f>
        <v>592.16884612811691</v>
      </c>
    </row>
    <row r="46" spans="1:12" x14ac:dyDescent="0.25">
      <c r="A46">
        <v>220086</v>
      </c>
      <c r="B46">
        <v>13.980999949999999</v>
      </c>
      <c r="C46">
        <v>0.61510003000000002</v>
      </c>
      <c r="D46">
        <v>1038.8339843700001</v>
      </c>
      <c r="E46">
        <v>1.2836999899999999</v>
      </c>
      <c r="F46">
        <v>888.20202637</v>
      </c>
      <c r="G46">
        <v>1.5397000300000001</v>
      </c>
      <c r="H46">
        <v>9.9000003020963209E+37</v>
      </c>
      <c r="J46" s="2">
        <f>TREND(Calibration!$A$2:$A$4,Calibration!$B$2:$B$4,C46)</f>
        <v>424.48268336058237</v>
      </c>
      <c r="K46" s="2">
        <f>TREND(Calibration!$A$2:$A$4,Calibration!$C$2:$C$4,E46)</f>
        <v>499.17122001249186</v>
      </c>
      <c r="L46" s="2">
        <f>TREND(Calibration!$A$2:$A$4,Calibration!$D$2:$D$4,G46)</f>
        <v>593.73065804409828</v>
      </c>
    </row>
    <row r="47" spans="1:12" x14ac:dyDescent="0.25">
      <c r="A47">
        <v>225086</v>
      </c>
      <c r="B47">
        <v>14.053000450000001</v>
      </c>
      <c r="C47">
        <v>0.60970002000000001</v>
      </c>
      <c r="D47">
        <v>1243.12597656</v>
      </c>
      <c r="E47">
        <v>1.2831000100000001</v>
      </c>
      <c r="F47">
        <v>1006.3449707</v>
      </c>
      <c r="G47">
        <v>1.5316000000000001</v>
      </c>
      <c r="H47">
        <v>9.9000003020963209E+37</v>
      </c>
      <c r="J47" s="2">
        <f>TREND(Calibration!$A$2:$A$4,Calibration!$B$2:$B$4,C47)</f>
        <v>421.1212088911833</v>
      </c>
      <c r="K47" s="2">
        <f>TREND(Calibration!$A$2:$A$4,Calibration!$C$2:$C$4,E47)</f>
        <v>498.9300289373947</v>
      </c>
      <c r="L47" s="2">
        <f>TREND(Calibration!$A$2:$A$4,Calibration!$D$2:$D$4,G47)</f>
        <v>590.401546596608</v>
      </c>
    </row>
    <row r="48" spans="1:12" x14ac:dyDescent="0.25">
      <c r="A48">
        <v>230089</v>
      </c>
      <c r="B48">
        <v>14.15699959</v>
      </c>
      <c r="C48">
        <v>0.61240000000000006</v>
      </c>
      <c r="D48">
        <v>9.9000003020963209E+37</v>
      </c>
      <c r="E48">
        <v>1.2567000399999999</v>
      </c>
      <c r="F48">
        <v>315.19799805000002</v>
      </c>
      <c r="G48">
        <v>1.5450999700000001</v>
      </c>
      <c r="H48">
        <v>9.9000003020963209E+37</v>
      </c>
      <c r="J48" s="2">
        <f>TREND(Calibration!$A$2:$A$4,Calibration!$B$2:$B$4,C48)</f>
        <v>422.80193056352988</v>
      </c>
      <c r="K48" s="2">
        <f>TREND(Calibration!$A$2:$A$4,Calibration!$C$2:$C$4,E48)</f>
        <v>488.31727993437084</v>
      </c>
      <c r="L48" s="2">
        <f>TREND(Calibration!$A$2:$A$4,Calibration!$D$2:$D$4,G48)</f>
        <v>595.95003279576724</v>
      </c>
    </row>
    <row r="49" spans="1:12" x14ac:dyDescent="0.25">
      <c r="A49">
        <v>235089</v>
      </c>
      <c r="B49">
        <v>14.338000299999999</v>
      </c>
      <c r="C49">
        <v>0.60750002000000003</v>
      </c>
      <c r="D49">
        <v>558.53497314000003</v>
      </c>
      <c r="E49">
        <v>1.2776999499999999</v>
      </c>
      <c r="F49">
        <v>923.36199951000003</v>
      </c>
      <c r="G49">
        <v>1.53750002</v>
      </c>
      <c r="H49">
        <v>1135.4499511700001</v>
      </c>
      <c r="J49" s="2">
        <f>TREND(Calibration!$A$2:$A$4,Calibration!$B$2:$B$4,C49)</f>
        <v>419.75172182862639</v>
      </c>
      <c r="K49" s="2">
        <f>TREND(Calibration!$A$2:$A$4,Calibration!$C$2:$C$4,E49)</f>
        <v>496.75921278187366</v>
      </c>
      <c r="L49" s="2">
        <f>TREND(Calibration!$A$2:$A$4,Calibration!$D$2:$D$4,G49)</f>
        <v>592.82645417379251</v>
      </c>
    </row>
    <row r="50" spans="1:12" x14ac:dyDescent="0.25">
      <c r="A50">
        <v>240086</v>
      </c>
      <c r="B50">
        <v>14.321999549999999</v>
      </c>
      <c r="C50">
        <v>0.61129999000000002</v>
      </c>
      <c r="D50">
        <v>1347.1860351600001</v>
      </c>
      <c r="E50">
        <v>1.2740000499999999</v>
      </c>
      <c r="F50">
        <v>544.48999022999999</v>
      </c>
      <c r="G50">
        <v>1.5369999400000001</v>
      </c>
      <c r="H50">
        <v>9.9000003020963209E+37</v>
      </c>
      <c r="J50" s="2">
        <f>TREND(Calibration!$A$2:$A$4,Calibration!$B$2:$B$4,C50)</f>
        <v>422.11718080731021</v>
      </c>
      <c r="K50" s="2">
        <f>TREND(Calibration!$A$2:$A$4,Calibration!$C$2:$C$4,E50)</f>
        <v>495.27185843880864</v>
      </c>
      <c r="L50" s="2">
        <f>TREND(Calibration!$A$2:$A$4,Calibration!$D$2:$D$4,G50)</f>
        <v>592.62092134827697</v>
      </c>
    </row>
    <row r="51" spans="1:12" x14ac:dyDescent="0.25">
      <c r="A51">
        <v>245086</v>
      </c>
      <c r="B51">
        <v>14.222000120000001</v>
      </c>
      <c r="C51">
        <v>0.61559998999999999</v>
      </c>
      <c r="D51">
        <v>1200.6199951200001</v>
      </c>
      <c r="E51">
        <v>1.25940001</v>
      </c>
      <c r="F51">
        <v>762.04901123000002</v>
      </c>
      <c r="G51">
        <v>1.5514999599999999</v>
      </c>
      <c r="H51">
        <v>9.9000003020963209E+37</v>
      </c>
      <c r="J51" s="2">
        <f>TREND(Calibration!$A$2:$A$4,Calibration!$B$2:$B$4,C51)</f>
        <v>424.7939055204896</v>
      </c>
      <c r="K51" s="2">
        <f>TREND(Calibration!$A$2:$A$4,Calibration!$C$2:$C$4,E51)</f>
        <v>489.40266389221983</v>
      </c>
      <c r="L51" s="2">
        <f>TREND(Calibration!$A$2:$A$4,Calibration!$D$2:$D$4,G51)</f>
        <v>598.58042798847907</v>
      </c>
    </row>
    <row r="52" spans="1:12" x14ac:dyDescent="0.25">
      <c r="A52">
        <v>250086</v>
      </c>
      <c r="B52">
        <v>14.13399982</v>
      </c>
      <c r="C52">
        <v>0.61729997000000003</v>
      </c>
      <c r="D52">
        <v>988.15502930000002</v>
      </c>
      <c r="E52">
        <v>1.2572000000000001</v>
      </c>
      <c r="F52">
        <v>842.59100341999999</v>
      </c>
      <c r="G52">
        <v>1.5450999700000001</v>
      </c>
      <c r="H52">
        <v>9.9000003020963209E+37</v>
      </c>
      <c r="J52" s="2">
        <f>TREND(Calibration!$A$2:$A$4,Calibration!$B$2:$B$4,C52)</f>
        <v>425.8521330734921</v>
      </c>
      <c r="K52" s="2">
        <f>TREND(Calibration!$A$2:$A$4,Calibration!$C$2:$C$4,E52)</f>
        <v>488.51826311698636</v>
      </c>
      <c r="L52" s="2">
        <f>TREND(Calibration!$A$2:$A$4,Calibration!$D$2:$D$4,G52)</f>
        <v>595.95003279576724</v>
      </c>
    </row>
    <row r="53" spans="1:12" x14ac:dyDescent="0.25">
      <c r="A53">
        <v>255086</v>
      </c>
      <c r="B53">
        <v>13.98499966</v>
      </c>
      <c r="C53">
        <v>0.62370002000000002</v>
      </c>
      <c r="D53">
        <v>850.36602783000001</v>
      </c>
      <c r="E53">
        <v>1.2572000000000001</v>
      </c>
      <c r="F53">
        <v>754.21398925999995</v>
      </c>
      <c r="G53">
        <v>1.5391000500000001</v>
      </c>
      <c r="H53">
        <v>9.9000003020963209E+37</v>
      </c>
      <c r="J53" s="2">
        <f>TREND(Calibration!$A$2:$A$4,Calibration!$B$2:$B$4,C53)</f>
        <v>429.836126562</v>
      </c>
      <c r="K53" s="2">
        <f>TREND(Calibration!$A$2:$A$4,Calibration!$C$2:$C$4,E53)</f>
        <v>488.51826311698636</v>
      </c>
      <c r="L53" s="2">
        <f>TREND(Calibration!$A$2:$A$4,Calibration!$D$2:$D$4,G53)</f>
        <v>593.48406632946694</v>
      </c>
    </row>
    <row r="54" spans="1:12" x14ac:dyDescent="0.25">
      <c r="A54">
        <v>260086</v>
      </c>
      <c r="B54">
        <v>13.916999819999999</v>
      </c>
      <c r="C54">
        <v>0.63020003000000002</v>
      </c>
      <c r="D54">
        <v>827.625</v>
      </c>
      <c r="E54">
        <v>1.24590003</v>
      </c>
      <c r="F54">
        <v>571.89202881000006</v>
      </c>
      <c r="G54">
        <v>1.5428999699999999</v>
      </c>
      <c r="H54">
        <v>9.9000003020963209E+37</v>
      </c>
      <c r="J54" s="2">
        <f>TREND(Calibration!$A$2:$A$4,Calibration!$B$2:$B$4,C54)</f>
        <v>433.88234456267753</v>
      </c>
      <c r="K54" s="2">
        <f>TREND(Calibration!$A$2:$A$4,Calibration!$C$2:$C$4,E54)</f>
        <v>483.97569184316671</v>
      </c>
      <c r="L54" s="2">
        <f>TREND(Calibration!$A$2:$A$4,Calibration!$D$2:$D$4,G54)</f>
        <v>595.04583303546019</v>
      </c>
    </row>
    <row r="55" spans="1:12" x14ac:dyDescent="0.25">
      <c r="A55">
        <v>265086</v>
      </c>
      <c r="B55">
        <v>13.868000029999999</v>
      </c>
      <c r="C55">
        <v>0.62970000999999998</v>
      </c>
      <c r="D55">
        <v>949.88598633000004</v>
      </c>
      <c r="E55">
        <v>1.2290999899999999</v>
      </c>
      <c r="F55">
        <v>533.98199463000003</v>
      </c>
      <c r="G55">
        <v>1.5456000599999999</v>
      </c>
      <c r="H55">
        <v>9.9000003020963209E+37</v>
      </c>
      <c r="J55" s="2">
        <f>TREND(Calibration!$A$2:$A$4,Calibration!$B$2:$B$4,C55)</f>
        <v>433.57108505312311</v>
      </c>
      <c r="K55" s="2">
        <f>TREND(Calibration!$A$2:$A$4,Calibration!$C$2:$C$4,E55)</f>
        <v>477.22210054132961</v>
      </c>
      <c r="L55" s="2">
        <f>TREND(Calibration!$A$2:$A$4,Calibration!$D$2:$D$4,G55)</f>
        <v>596.15556973128162</v>
      </c>
    </row>
    <row r="56" spans="1:12" x14ac:dyDescent="0.25">
      <c r="A56">
        <v>270086</v>
      </c>
      <c r="B56">
        <v>13.98799992</v>
      </c>
      <c r="C56">
        <v>0.62749999999999995</v>
      </c>
      <c r="D56">
        <v>1174.66699219</v>
      </c>
      <c r="E56">
        <v>1.24319994</v>
      </c>
      <c r="F56">
        <v>431.01800537000003</v>
      </c>
      <c r="G56">
        <v>1.5418000199999999</v>
      </c>
      <c r="H56">
        <v>9.9000003020963209E+37</v>
      </c>
      <c r="J56" s="2">
        <f>TREND(Calibration!$A$2:$A$4,Calibration!$B$2:$B$4,C56)</f>
        <v>432.20159176562498</v>
      </c>
      <c r="K56" s="2">
        <f>TREND(Calibration!$A$2:$A$4,Calibration!$C$2:$C$4,E56)</f>
        <v>482.89025964549472</v>
      </c>
      <c r="L56" s="2">
        <f>TREND(Calibration!$A$2:$A$4,Calibration!$D$2:$D$4,G56)</f>
        <v>594.59375370530131</v>
      </c>
    </row>
    <row r="57" spans="1:12" x14ac:dyDescent="0.25">
      <c r="A57">
        <v>275086</v>
      </c>
      <c r="B57">
        <v>14.18599987</v>
      </c>
      <c r="C57">
        <v>0.62639999000000002</v>
      </c>
      <c r="D57">
        <v>1039.8969726600001</v>
      </c>
      <c r="E57">
        <v>1.2308000299999999</v>
      </c>
      <c r="F57">
        <v>474.49499512</v>
      </c>
      <c r="G57">
        <v>1.5424</v>
      </c>
      <c r="H57">
        <v>9.9000003020963209E+37</v>
      </c>
      <c r="J57" s="2">
        <f>TREND(Calibration!$A$2:$A$4,Calibration!$B$2:$B$4,C57)</f>
        <v>431.51684200940537</v>
      </c>
      <c r="K57" s="2">
        <f>TREND(Calibration!$A$2:$A$4,Calibration!$C$2:$C$4,E57)</f>
        <v>477.90551411396245</v>
      </c>
      <c r="L57" s="2">
        <f>TREND(Calibration!$A$2:$A$4,Calibration!$D$2:$D$4,G57)</f>
        <v>594.84034541993276</v>
      </c>
    </row>
    <row r="58" spans="1:12" x14ac:dyDescent="0.25">
      <c r="A58">
        <v>280086</v>
      </c>
      <c r="B58">
        <v>14.34500027</v>
      </c>
      <c r="C58">
        <v>0.62099998999999995</v>
      </c>
      <c r="D58">
        <v>1148.40002441</v>
      </c>
      <c r="E58">
        <v>1.2226999999999999</v>
      </c>
      <c r="F58">
        <v>526.27801513999998</v>
      </c>
      <c r="G58">
        <v>1.54830003</v>
      </c>
      <c r="H58">
        <v>9.9000003020963209E+37</v>
      </c>
      <c r="J58" s="2">
        <f>TREND(Calibration!$A$2:$A$4,Calibration!$B$2:$B$4,C58)</f>
        <v>428.15537376494746</v>
      </c>
      <c r="K58" s="2">
        <f>TREND(Calibration!$A$2:$A$4,Calibration!$C$2:$C$4,E58)</f>
        <v>474.64931400059248</v>
      </c>
      <c r="L58" s="2">
        <f>TREND(Calibration!$A$2:$A$4,Calibration!$D$2:$D$4,G58)</f>
        <v>597.2652571071161</v>
      </c>
    </row>
    <row r="59" spans="1:12" x14ac:dyDescent="0.25">
      <c r="A59">
        <v>285086</v>
      </c>
      <c r="B59">
        <v>14.428999900000001</v>
      </c>
      <c r="C59">
        <v>0.62860000000000005</v>
      </c>
      <c r="D59">
        <v>9.9000003020963209E+37</v>
      </c>
      <c r="E59">
        <v>1.21510005</v>
      </c>
      <c r="F59">
        <v>175.5059967</v>
      </c>
      <c r="G59">
        <v>1.5424</v>
      </c>
      <c r="H59">
        <v>9.9000003020963209E+37</v>
      </c>
      <c r="J59" s="2">
        <f>TREND(Calibration!$A$2:$A$4,Calibration!$B$2:$B$4,C59)</f>
        <v>432.8863352969035</v>
      </c>
      <c r="K59" s="2">
        <f>TREND(Calibration!$A$2:$A$4,Calibration!$C$2:$C$4,E59)</f>
        <v>471.59414530966103</v>
      </c>
      <c r="L59" s="2">
        <f>TREND(Calibration!$A$2:$A$4,Calibration!$D$2:$D$4,G59)</f>
        <v>594.84034541993276</v>
      </c>
    </row>
    <row r="60" spans="1:12" x14ac:dyDescent="0.25">
      <c r="A60">
        <v>290086</v>
      </c>
      <c r="B60">
        <v>14.43599987</v>
      </c>
      <c r="C60">
        <v>0.62639999000000002</v>
      </c>
      <c r="D60">
        <v>832.56298828000001</v>
      </c>
      <c r="E60">
        <v>1.2351000299999999</v>
      </c>
      <c r="F60">
        <v>594.79101562000005</v>
      </c>
      <c r="G60">
        <v>1.55050004</v>
      </c>
      <c r="H60">
        <v>1007.9619751</v>
      </c>
      <c r="J60" s="2">
        <f>TREND(Calibration!$A$2:$A$4,Calibration!$B$2:$B$4,C60)</f>
        <v>431.51684200940537</v>
      </c>
      <c r="K60" s="2">
        <f>TREND(Calibration!$A$2:$A$4,Calibration!$C$2:$C$4,E60)</f>
        <v>479.63410777194775</v>
      </c>
      <c r="L60" s="2">
        <f>TREND(Calibration!$A$2:$A$4,Calibration!$D$2:$D$4,G60)</f>
        <v>598.16946097742186</v>
      </c>
    </row>
    <row r="61" spans="1:12" x14ac:dyDescent="0.25">
      <c r="A61">
        <v>295086</v>
      </c>
      <c r="B61">
        <v>14.32900047</v>
      </c>
      <c r="C61">
        <v>0.62540001000000001</v>
      </c>
      <c r="D61">
        <v>1123.7989502</v>
      </c>
      <c r="E61">
        <v>1.2323999400000001</v>
      </c>
      <c r="F61">
        <v>655.99401854999996</v>
      </c>
      <c r="G61">
        <v>1.5450999700000001</v>
      </c>
      <c r="H61">
        <v>9.9000003020963209E+37</v>
      </c>
      <c r="J61" s="2">
        <f>TREND(Calibration!$A$2:$A$4,Calibration!$B$2:$B$4,C61)</f>
        <v>430.89436033994372</v>
      </c>
      <c r="K61" s="2">
        <f>TREND(Calibration!$A$2:$A$4,Calibration!$C$2:$C$4,E61)</f>
        <v>478.54867557427582</v>
      </c>
      <c r="L61" s="2">
        <f>TREND(Calibration!$A$2:$A$4,Calibration!$D$2:$D$4,G61)</f>
        <v>595.95003279576724</v>
      </c>
    </row>
    <row r="62" spans="1:12" x14ac:dyDescent="0.25">
      <c r="A62">
        <v>300089</v>
      </c>
      <c r="B62">
        <v>14.14000034</v>
      </c>
      <c r="C62">
        <v>0.62540001000000001</v>
      </c>
      <c r="D62">
        <v>9.9000003020963209E+37</v>
      </c>
      <c r="E62">
        <v>1.23290002</v>
      </c>
      <c r="F62">
        <v>421.95700073</v>
      </c>
      <c r="G62">
        <v>1.5450999700000001</v>
      </c>
      <c r="H62">
        <v>9.9000003020963209E+37</v>
      </c>
      <c r="J62" s="2">
        <f>TREND(Calibration!$A$2:$A$4,Calibration!$B$2:$B$4,C62)</f>
        <v>430.89436033994372</v>
      </c>
      <c r="K62" s="2">
        <f>TREND(Calibration!$A$2:$A$4,Calibration!$C$2:$C$4,E62)</f>
        <v>478.74970699671422</v>
      </c>
      <c r="L62" s="2">
        <f>TREND(Calibration!$A$2:$A$4,Calibration!$D$2:$D$4,G62)</f>
        <v>595.95003279576724</v>
      </c>
    </row>
    <row r="63" spans="1:12" x14ac:dyDescent="0.25">
      <c r="A63">
        <v>305090</v>
      </c>
      <c r="B63">
        <v>14.01399994</v>
      </c>
      <c r="C63">
        <v>0.62370002000000002</v>
      </c>
      <c r="D63">
        <v>743.07501220999995</v>
      </c>
      <c r="E63">
        <v>1.2323999400000001</v>
      </c>
      <c r="F63">
        <v>1019.69396973</v>
      </c>
      <c r="G63">
        <v>1.5509999999999999</v>
      </c>
      <c r="H63">
        <v>1234.1810302700001</v>
      </c>
      <c r="J63" s="2">
        <f>TREND(Calibration!$A$2:$A$4,Calibration!$B$2:$B$4,C63)</f>
        <v>429.836126562</v>
      </c>
      <c r="K63" s="2">
        <f>TREND(Calibration!$A$2:$A$4,Calibration!$C$2:$C$4,E63)</f>
        <v>478.54867557427582</v>
      </c>
      <c r="L63" s="2">
        <f>TREND(Calibration!$A$2:$A$4,Calibration!$D$2:$D$4,G63)</f>
        <v>598.37494448295047</v>
      </c>
    </row>
    <row r="64" spans="1:12" x14ac:dyDescent="0.25">
      <c r="A64">
        <v>310090</v>
      </c>
      <c r="B64">
        <v>13.916999819999999</v>
      </c>
      <c r="C64">
        <v>0.62</v>
      </c>
      <c r="D64">
        <v>1160.0019531200001</v>
      </c>
      <c r="E64">
        <v>1.2632000400000001</v>
      </c>
      <c r="F64">
        <v>902.64398193</v>
      </c>
      <c r="G64">
        <v>1.5509999999999999</v>
      </c>
      <c r="H64">
        <v>9.9000003020963209E+37</v>
      </c>
      <c r="J64" s="2">
        <f>TREND(Calibration!$A$2:$A$4,Calibration!$B$2:$B$4,C64)</f>
        <v>427.53288587054459</v>
      </c>
      <c r="K64" s="2">
        <f>TREND(Calibration!$A$2:$A$4,Calibration!$C$2:$C$4,E64)</f>
        <v>490.93027034760451</v>
      </c>
      <c r="L64" s="2">
        <f>TREND(Calibration!$A$2:$A$4,Calibration!$D$2:$D$4,G64)</f>
        <v>598.37494448295047</v>
      </c>
    </row>
    <row r="65" spans="1:12" x14ac:dyDescent="0.25">
      <c r="A65">
        <v>315090</v>
      </c>
      <c r="B65">
        <v>13.897000309999999</v>
      </c>
      <c r="C65">
        <v>0.61669998999999998</v>
      </c>
      <c r="D65">
        <v>1138.22595215</v>
      </c>
      <c r="E65">
        <v>1.23290002</v>
      </c>
      <c r="F65">
        <v>788.32800293000003</v>
      </c>
      <c r="G65">
        <v>1.5532000100000001</v>
      </c>
      <c r="H65">
        <v>9.9000003020963209E+37</v>
      </c>
      <c r="J65" s="2">
        <f>TREND(Calibration!$A$2:$A$4,Calibration!$B$2:$B$4,C65)</f>
        <v>425.47864905176806</v>
      </c>
      <c r="K65" s="2">
        <f>TREND(Calibration!$A$2:$A$4,Calibration!$C$2:$C$4,E65)</f>
        <v>478.74970699671422</v>
      </c>
      <c r="L65" s="2">
        <f>TREND(Calibration!$A$2:$A$4,Calibration!$D$2:$D$4,G65)</f>
        <v>599.27914835325635</v>
      </c>
    </row>
    <row r="66" spans="1:12" x14ac:dyDescent="0.25">
      <c r="A66">
        <v>320089</v>
      </c>
      <c r="B66">
        <v>14.00399971</v>
      </c>
      <c r="C66">
        <v>0.62050002999999998</v>
      </c>
      <c r="D66">
        <v>1141.2989502</v>
      </c>
      <c r="E66">
        <v>1.2696000300000001</v>
      </c>
      <c r="F66">
        <v>734.69702147999999</v>
      </c>
      <c r="G66">
        <v>1.5601999799999999</v>
      </c>
      <c r="H66">
        <v>9.9000003020963209E+37</v>
      </c>
      <c r="J66" s="2">
        <f>TREND(Calibration!$A$2:$A$4,Calibration!$B$2:$B$4,C66)</f>
        <v>427.84415160504022</v>
      </c>
      <c r="K66" s="2">
        <f>TREND(Calibration!$A$2:$A$4,Calibration!$C$2:$C$4,E66)</f>
        <v>493.50305688834158</v>
      </c>
      <c r="L66" s="2">
        <f>TREND(Calibration!$A$2:$A$4,Calibration!$D$2:$D$4,G66)</f>
        <v>602.15613526059963</v>
      </c>
    </row>
    <row r="67" spans="1:12" x14ac:dyDescent="0.25">
      <c r="A67">
        <v>325089</v>
      </c>
      <c r="B67">
        <v>14.178999900000001</v>
      </c>
      <c r="C67">
        <v>0.61729997000000003</v>
      </c>
      <c r="D67">
        <v>1222.0030517600001</v>
      </c>
      <c r="E67">
        <v>1.28209996</v>
      </c>
      <c r="F67">
        <v>935.01098633000004</v>
      </c>
      <c r="G67">
        <v>1.55910003</v>
      </c>
      <c r="H67">
        <v>9.9000003020963209E+37</v>
      </c>
      <c r="J67" s="2">
        <f>TREND(Calibration!$A$2:$A$4,Calibration!$B$2:$B$4,C67)</f>
        <v>425.8521330734921</v>
      </c>
      <c r="K67" s="2">
        <f>TREND(Calibration!$A$2:$A$4,Calibration!$C$2:$C$4,E67)</f>
        <v>498.5280103123556</v>
      </c>
      <c r="L67" s="2">
        <f>TREND(Calibration!$A$2:$A$4,Calibration!$D$2:$D$4,G67)</f>
        <v>601.70405593044075</v>
      </c>
    </row>
    <row r="68" spans="1:12" x14ac:dyDescent="0.25">
      <c r="A68">
        <v>330089</v>
      </c>
      <c r="B68">
        <v>14.3579998</v>
      </c>
      <c r="C68">
        <v>0.61350000000000005</v>
      </c>
      <c r="D68">
        <v>1169.15197754</v>
      </c>
      <c r="E68">
        <v>1.28530002</v>
      </c>
      <c r="F68">
        <v>636.79699706999997</v>
      </c>
      <c r="G68">
        <v>1.5509999999999999</v>
      </c>
      <c r="H68">
        <v>9.9000003020963209E+37</v>
      </c>
      <c r="J68" s="2">
        <f>TREND(Calibration!$A$2:$A$4,Calibration!$B$2:$B$4,C68)</f>
        <v>423.48667409480834</v>
      </c>
      <c r="K68" s="2">
        <f>TREND(Calibration!$A$2:$A$4,Calibration!$C$2:$C$4,E68)</f>
        <v>499.81442971262823</v>
      </c>
      <c r="L68" s="2">
        <f>TREND(Calibration!$A$2:$A$4,Calibration!$D$2:$D$4,G68)</f>
        <v>598.37494448295047</v>
      </c>
    </row>
    <row r="69" spans="1:12" x14ac:dyDescent="0.25">
      <c r="A69">
        <v>335089</v>
      </c>
      <c r="B69">
        <v>14.425999640000001</v>
      </c>
      <c r="C69">
        <v>0.61350000000000005</v>
      </c>
      <c r="D69">
        <v>1080.22302246</v>
      </c>
      <c r="E69">
        <v>1.26859999</v>
      </c>
      <c r="F69">
        <v>833.05603026999995</v>
      </c>
      <c r="G69">
        <v>1.55260003</v>
      </c>
      <c r="H69">
        <v>9.9000003020963209E+37</v>
      </c>
      <c r="J69" s="2">
        <f>TREND(Calibration!$A$2:$A$4,Calibration!$B$2:$B$4,C69)</f>
        <v>423.48667409480834</v>
      </c>
      <c r="K69" s="2">
        <f>TREND(Calibration!$A$2:$A$4,Calibration!$C$2:$C$4,E69)</f>
        <v>493.10104228328771</v>
      </c>
      <c r="L69" s="2">
        <f>TREND(Calibration!$A$2:$A$4,Calibration!$D$2:$D$4,G69)</f>
        <v>599.03255663862501</v>
      </c>
    </row>
    <row r="70" spans="1:12" x14ac:dyDescent="0.25">
      <c r="A70">
        <v>340089</v>
      </c>
      <c r="B70">
        <v>14.425999640000001</v>
      </c>
      <c r="C70">
        <v>0.61019999000000003</v>
      </c>
      <c r="D70">
        <v>882.90100098000005</v>
      </c>
      <c r="E70">
        <v>1.25989997</v>
      </c>
      <c r="F70">
        <v>1099.5760498</v>
      </c>
      <c r="G70">
        <v>1.57210004</v>
      </c>
      <c r="H70">
        <v>9.9000003020963209E+37</v>
      </c>
      <c r="J70" s="2">
        <f>TREND(Calibration!$A$2:$A$4,Calibration!$B$2:$B$4,C70)</f>
        <v>421.43243727603175</v>
      </c>
      <c r="K70" s="2">
        <f>TREND(Calibration!$A$2:$A$4,Calibration!$C$2:$C$4,E70)</f>
        <v>489.60364707483529</v>
      </c>
      <c r="L70" s="2">
        <f>TREND(Calibration!$A$2:$A$4,Calibration!$D$2:$D$4,G70)</f>
        <v>607.04705862407127</v>
      </c>
    </row>
    <row r="71" spans="1:12" x14ac:dyDescent="0.25">
      <c r="A71">
        <v>345089</v>
      </c>
      <c r="B71">
        <v>14.32499981</v>
      </c>
      <c r="C71">
        <v>0.60650002999999997</v>
      </c>
      <c r="D71">
        <v>645.60797118999994</v>
      </c>
      <c r="E71">
        <v>1.24699998</v>
      </c>
      <c r="F71">
        <v>1198.4010009799999</v>
      </c>
      <c r="G71">
        <v>1.5596000000000001</v>
      </c>
      <c r="H71">
        <v>9.9000003020963209E+37</v>
      </c>
      <c r="J71" s="2">
        <f>TREND(Calibration!$A$2:$A$4,Calibration!$B$2:$B$4,C71)</f>
        <v>419.12923393422346</v>
      </c>
      <c r="K71" s="2">
        <f>TREND(Calibration!$A$2:$A$4,Calibration!$C$2:$C$4,E71)</f>
        <v>484.41787012086462</v>
      </c>
      <c r="L71" s="2">
        <f>TREND(Calibration!$A$2:$A$4,Calibration!$D$2:$D$4,G71)</f>
        <v>601.9095435459684</v>
      </c>
    </row>
    <row r="72" spans="1:12" x14ac:dyDescent="0.25">
      <c r="A72">
        <v>350089</v>
      </c>
      <c r="B72">
        <v>14.166000370000001</v>
      </c>
      <c r="C72">
        <v>0.61019999000000003</v>
      </c>
      <c r="D72">
        <v>1016.56896973</v>
      </c>
      <c r="E72">
        <v>1.2490999700000001</v>
      </c>
      <c r="F72">
        <v>9.9000003020963209E+37</v>
      </c>
      <c r="G72">
        <v>1.5563999399999999</v>
      </c>
      <c r="H72">
        <v>9.9000003020963209E+37</v>
      </c>
      <c r="J72" s="2">
        <f>TREND(Calibration!$A$2:$A$4,Calibration!$B$2:$B$4,C72)</f>
        <v>421.43243727603175</v>
      </c>
      <c r="K72" s="2">
        <f>TREND(Calibration!$A$2:$A$4,Calibration!$C$2:$C$4,E72)</f>
        <v>485.26206300361639</v>
      </c>
      <c r="L72" s="2">
        <f>TREND(Calibration!$A$2:$A$4,Calibration!$D$2:$D$4,G72)</f>
        <v>600.59431923461932</v>
      </c>
    </row>
    <row r="73" spans="1:12" x14ac:dyDescent="0.25">
      <c r="A73">
        <v>355086</v>
      </c>
      <c r="B73">
        <v>13.95600033</v>
      </c>
      <c r="C73">
        <v>0.60699999000000004</v>
      </c>
      <c r="D73">
        <v>1270.1810302700001</v>
      </c>
      <c r="E73">
        <v>1.2879999900000001</v>
      </c>
      <c r="F73">
        <v>1236.2989502</v>
      </c>
      <c r="G73">
        <v>1.5661</v>
      </c>
      <c r="H73">
        <v>9.9000003020963209E+37</v>
      </c>
      <c r="J73" s="2">
        <f>TREND(Calibration!$A$2:$A$4,Calibration!$B$2:$B$4,C73)</f>
        <v>419.44045609413075</v>
      </c>
      <c r="K73" s="2">
        <f>TREND(Calibration!$A$2:$A$4,Calibration!$C$2:$C$4,E73)</f>
        <v>500.89981367047722</v>
      </c>
      <c r="L73" s="2">
        <f>TREND(Calibration!$A$2:$A$4,Calibration!$D$2:$D$4,G73)</f>
        <v>604.58104283778414</v>
      </c>
    </row>
    <row r="74" spans="1:12" x14ac:dyDescent="0.25">
      <c r="A74">
        <v>360087</v>
      </c>
      <c r="B74">
        <v>13.82299995</v>
      </c>
      <c r="C74">
        <v>0.60540002999999998</v>
      </c>
      <c r="D74">
        <v>857.65997314000003</v>
      </c>
      <c r="E74">
        <v>1.31550002</v>
      </c>
      <c r="F74">
        <v>9.9000003020963209E+37</v>
      </c>
      <c r="G74">
        <v>1.55480003</v>
      </c>
      <c r="H74">
        <v>9.9000003020963209E+37</v>
      </c>
      <c r="J74" s="2">
        <f>TREND(Calibration!$A$2:$A$4,Calibration!$B$2:$B$4,C74)</f>
        <v>418.44449040294501</v>
      </c>
      <c r="K74" s="2">
        <f>TREND(Calibration!$A$2:$A$4,Calibration!$C$2:$C$4,E74)</f>
        <v>511.95478517103663</v>
      </c>
      <c r="L74" s="2">
        <f>TREND(Calibration!$A$2:$A$4,Calibration!$D$2:$D$4,G74)</f>
        <v>599.93675639893183</v>
      </c>
    </row>
    <row r="75" spans="1:12" x14ac:dyDescent="0.25">
      <c r="A75">
        <v>365089</v>
      </c>
      <c r="B75">
        <v>13.82600021</v>
      </c>
      <c r="C75">
        <v>0.60919999999999996</v>
      </c>
      <c r="D75">
        <v>517.89398193</v>
      </c>
      <c r="E75">
        <v>1.25510001</v>
      </c>
      <c r="F75">
        <v>9.9000003020963209E+37</v>
      </c>
      <c r="G75">
        <v>1.5613000399999999</v>
      </c>
      <c r="H75">
        <v>1185.0529785199999</v>
      </c>
      <c r="J75" s="2">
        <f>TREND(Calibration!$A$2:$A$4,Calibration!$B$2:$B$4,C75)</f>
        <v>420.80994938162883</v>
      </c>
      <c r="K75" s="2">
        <f>TREND(Calibration!$A$2:$A$4,Calibration!$C$2:$C$4,E75)</f>
        <v>487.67407023423453</v>
      </c>
      <c r="L75" s="2">
        <f>TREND(Calibration!$A$2:$A$4,Calibration!$D$2:$D$4,G75)</f>
        <v>602.60825980074651</v>
      </c>
    </row>
    <row r="76" spans="1:12" x14ac:dyDescent="0.25">
      <c r="A76">
        <v>370090</v>
      </c>
      <c r="B76">
        <v>13.99100018</v>
      </c>
      <c r="C76">
        <v>0.61080003000000005</v>
      </c>
      <c r="D76">
        <v>906.36602783000001</v>
      </c>
      <c r="E76">
        <v>1.2335</v>
      </c>
      <c r="F76">
        <v>9.9000003020963209E+37</v>
      </c>
      <c r="G76">
        <v>1.5596000000000001</v>
      </c>
      <c r="H76">
        <v>9.9000003020963209E+37</v>
      </c>
      <c r="J76" s="2">
        <f>TREND(Calibration!$A$2:$A$4,Calibration!$B$2:$B$4,C76)</f>
        <v>421.80595864740297</v>
      </c>
      <c r="K76" s="2">
        <f>TREND(Calibration!$A$2:$A$4,Calibration!$C$2:$C$4,E76)</f>
        <v>478.9908980718115</v>
      </c>
      <c r="L76" s="2">
        <f>TREND(Calibration!$A$2:$A$4,Calibration!$D$2:$D$4,G76)</f>
        <v>601.9095435459684</v>
      </c>
    </row>
    <row r="77" spans="1:12" x14ac:dyDescent="0.25">
      <c r="A77">
        <v>375089</v>
      </c>
      <c r="B77">
        <v>14.152999879999999</v>
      </c>
      <c r="C77">
        <v>0.61350000000000005</v>
      </c>
      <c r="D77">
        <v>945.50598145000004</v>
      </c>
      <c r="E77">
        <v>1.2524000399999999</v>
      </c>
      <c r="F77">
        <v>1019.75799561</v>
      </c>
      <c r="G77">
        <v>1.5542000499999999</v>
      </c>
      <c r="H77">
        <v>9.9000003020963209E+37</v>
      </c>
      <c r="J77" s="2">
        <f>TREND(Calibration!$A$2:$A$4,Calibration!$B$2:$B$4,C77)</f>
        <v>423.48667409480834</v>
      </c>
      <c r="K77" s="2">
        <f>TREND(Calibration!$A$2:$A$4,Calibration!$C$2:$C$4,E77)</f>
        <v>486.58868627638554</v>
      </c>
      <c r="L77" s="2">
        <f>TREND(Calibration!$A$2:$A$4,Calibration!$D$2:$D$4,G77)</f>
        <v>599.6901646843005</v>
      </c>
    </row>
    <row r="78" spans="1:12" x14ac:dyDescent="0.25">
      <c r="A78">
        <v>380101</v>
      </c>
      <c r="B78">
        <v>14.309000019999999</v>
      </c>
      <c r="C78">
        <v>0.60589999000000005</v>
      </c>
      <c r="D78">
        <v>1249.6510009799999</v>
      </c>
      <c r="E78">
        <v>1.26909995</v>
      </c>
      <c r="F78">
        <v>965.13702393000005</v>
      </c>
      <c r="G78">
        <v>1.5424</v>
      </c>
      <c r="H78">
        <v>9.9000003020963209E+37</v>
      </c>
      <c r="J78" s="2">
        <f>TREND(Calibration!$A$2:$A$4,Calibration!$B$2:$B$4,C78)</f>
        <v>418.75571256285235</v>
      </c>
      <c r="K78" s="2">
        <f>TREND(Calibration!$A$2:$A$4,Calibration!$C$2:$C$4,E78)</f>
        <v>493.30202546590311</v>
      </c>
      <c r="L78" s="2">
        <f>TREND(Calibration!$A$2:$A$4,Calibration!$D$2:$D$4,G78)</f>
        <v>594.84034541993276</v>
      </c>
    </row>
    <row r="79" spans="1:12" x14ac:dyDescent="0.25">
      <c r="A79">
        <v>385091</v>
      </c>
      <c r="B79">
        <v>14.40999985</v>
      </c>
      <c r="C79">
        <v>0.60860002000000002</v>
      </c>
      <c r="D79">
        <v>628.49102783000001</v>
      </c>
      <c r="E79">
        <v>1.23889995</v>
      </c>
      <c r="F79">
        <v>9.9000003020963209E+37</v>
      </c>
      <c r="G79">
        <v>1.5424</v>
      </c>
      <c r="H79">
        <v>9.9000003020963209E+37</v>
      </c>
      <c r="J79" s="2">
        <f>TREND(Calibration!$A$2:$A$4,Calibration!$B$2:$B$4,C79)</f>
        <v>420.43646535990484</v>
      </c>
      <c r="K79" s="2">
        <f>TREND(Calibration!$A$2:$A$4,Calibration!$C$2:$C$4,E79)</f>
        <v>481.16167000749465</v>
      </c>
      <c r="L79" s="2">
        <f>TREND(Calibration!$A$2:$A$4,Calibration!$D$2:$D$4,G79)</f>
        <v>594.84034541993276</v>
      </c>
    </row>
    <row r="80" spans="1:12" x14ac:dyDescent="0.25">
      <c r="A80">
        <v>390090</v>
      </c>
      <c r="B80">
        <v>14.397000309999999</v>
      </c>
      <c r="C80">
        <v>0.60919999999999996</v>
      </c>
      <c r="D80">
        <v>1080.88098145</v>
      </c>
      <c r="E80">
        <v>1.24699998</v>
      </c>
      <c r="F80">
        <v>1272.6879882799999</v>
      </c>
      <c r="G80">
        <v>1.5456000599999999</v>
      </c>
      <c r="H80">
        <v>9.9000003020963209E+37</v>
      </c>
      <c r="J80" s="2">
        <f>TREND(Calibration!$A$2:$A$4,Calibration!$B$2:$B$4,C80)</f>
        <v>420.80994938162883</v>
      </c>
      <c r="K80" s="2">
        <f>TREND(Calibration!$A$2:$A$4,Calibration!$C$2:$C$4,E80)</f>
        <v>484.41787012086462</v>
      </c>
      <c r="L80" s="2">
        <f>TREND(Calibration!$A$2:$A$4,Calibration!$D$2:$D$4,G80)</f>
        <v>596.15556973128162</v>
      </c>
    </row>
    <row r="81" spans="1:12" x14ac:dyDescent="0.25">
      <c r="A81">
        <v>395090</v>
      </c>
      <c r="B81">
        <v>14.29300022</v>
      </c>
      <c r="C81">
        <v>0.60970002000000001</v>
      </c>
      <c r="D81">
        <v>697.76098633000004</v>
      </c>
      <c r="E81">
        <v>1.2378</v>
      </c>
      <c r="F81">
        <v>971.27600098000005</v>
      </c>
      <c r="G81">
        <v>1.54340005</v>
      </c>
      <c r="H81">
        <v>9.9000003020963209E+37</v>
      </c>
      <c r="J81" s="2">
        <f>TREND(Calibration!$A$2:$A$4,Calibration!$B$2:$B$4,C81)</f>
        <v>421.1212088911833</v>
      </c>
      <c r="K81" s="2">
        <f>TREND(Calibration!$A$2:$A$4,Calibration!$C$2:$C$4,E81)</f>
        <v>480.7194917297968</v>
      </c>
      <c r="L81" s="2">
        <f>TREND(Calibration!$A$2:$A$4,Calibration!$D$2:$D$4,G81)</f>
        <v>595.25136586097585</v>
      </c>
    </row>
    <row r="82" spans="1:12" x14ac:dyDescent="0.25">
      <c r="A82">
        <v>400090</v>
      </c>
      <c r="B82">
        <v>14.178000450000001</v>
      </c>
      <c r="C82">
        <v>0.60750002000000003</v>
      </c>
      <c r="D82">
        <v>1179.1149902300001</v>
      </c>
      <c r="E82">
        <v>1.2361999800000001</v>
      </c>
      <c r="F82">
        <v>1146.15197754</v>
      </c>
      <c r="G82">
        <v>1.5348000500000001</v>
      </c>
      <c r="H82">
        <v>1261.4499511700001</v>
      </c>
      <c r="J82" s="2">
        <f>TREND(Calibration!$A$2:$A$4,Calibration!$B$2:$B$4,C82)</f>
        <v>419.75172182862639</v>
      </c>
      <c r="K82" s="2">
        <f>TREND(Calibration!$A$2:$A$4,Calibration!$C$2:$C$4,E82)</f>
        <v>480.07628604964572</v>
      </c>
      <c r="L82" s="2">
        <f>TREND(Calibration!$A$2:$A$4,Calibration!$D$2:$D$4,G82)</f>
        <v>591.71676679795803</v>
      </c>
    </row>
    <row r="83" spans="1:12" x14ac:dyDescent="0.25">
      <c r="A83">
        <v>405090</v>
      </c>
      <c r="B83">
        <v>14.1079998</v>
      </c>
      <c r="C83">
        <v>0.60540002999999998</v>
      </c>
      <c r="D83">
        <v>1046.97302246</v>
      </c>
      <c r="E83">
        <v>1.22430003</v>
      </c>
      <c r="F83">
        <v>979.51800536999997</v>
      </c>
      <c r="G83">
        <v>1.5424</v>
      </c>
      <c r="H83">
        <v>1288.9610595700001</v>
      </c>
      <c r="J83" s="2">
        <f>TREND(Calibration!$A$2:$A$4,Calibration!$B$2:$B$4,C83)</f>
        <v>418.44449040294501</v>
      </c>
      <c r="K83" s="2">
        <f>TREND(Calibration!$A$2:$A$4,Calibration!$C$2:$C$4,E83)</f>
        <v>475.29252370072885</v>
      </c>
      <c r="L83" s="2">
        <f>TREND(Calibration!$A$2:$A$4,Calibration!$D$2:$D$4,G83)</f>
        <v>594.84034541993276</v>
      </c>
    </row>
    <row r="84" spans="1:12" x14ac:dyDescent="0.25">
      <c r="A84">
        <v>410090</v>
      </c>
      <c r="B84">
        <v>14.09300041</v>
      </c>
      <c r="C84">
        <v>0.60430002000000005</v>
      </c>
      <c r="D84">
        <v>1164.45996094</v>
      </c>
      <c r="E84">
        <v>1.2302000500000001</v>
      </c>
      <c r="F84">
        <v>937.01599121000004</v>
      </c>
      <c r="G84">
        <v>1.5440000300000001</v>
      </c>
      <c r="H84">
        <v>1252.3420410199999</v>
      </c>
      <c r="J84" s="2">
        <f>TREND(Calibration!$A$2:$A$4,Calibration!$B$2:$B$4,C84)</f>
        <v>417.75974064672545</v>
      </c>
      <c r="K84" s="2">
        <f>TREND(Calibration!$A$2:$A$4,Calibration!$C$2:$C$4,E84)</f>
        <v>477.66432303886529</v>
      </c>
      <c r="L84" s="2">
        <f>TREND(Calibration!$A$2:$A$4,Calibration!$D$2:$D$4,G84)</f>
        <v>595.49795757560719</v>
      </c>
    </row>
    <row r="85" spans="1:12" x14ac:dyDescent="0.25">
      <c r="A85">
        <v>415090</v>
      </c>
      <c r="B85">
        <v>14.100999829999999</v>
      </c>
      <c r="C85">
        <v>0.60320001999999995</v>
      </c>
      <c r="D85">
        <v>1083.7760009799999</v>
      </c>
      <c r="E85">
        <v>1.2290999899999999</v>
      </c>
      <c r="F85">
        <v>926.11401366999996</v>
      </c>
      <c r="G85">
        <v>1.5461000199999999</v>
      </c>
      <c r="H85">
        <v>1189.98706055</v>
      </c>
      <c r="J85" s="2">
        <f>TREND(Calibration!$A$2:$A$4,Calibration!$B$2:$B$4,C85)</f>
        <v>417.07499711544688</v>
      </c>
      <c r="K85" s="2">
        <f>TREND(Calibration!$A$2:$A$4,Calibration!$C$2:$C$4,E85)</f>
        <v>477.22210054132961</v>
      </c>
      <c r="L85" s="2">
        <f>TREND(Calibration!$A$2:$A$4,Calibration!$D$2:$D$4,G85)</f>
        <v>596.36105323681022</v>
      </c>
    </row>
    <row r="86" spans="1:12" x14ac:dyDescent="0.25">
      <c r="A86">
        <v>420090</v>
      </c>
      <c r="B86">
        <v>14.178999900000001</v>
      </c>
      <c r="C86">
        <v>0.61129999000000002</v>
      </c>
      <c r="D86">
        <v>1028.7609863299999</v>
      </c>
      <c r="E86">
        <v>1.2096999900000001</v>
      </c>
      <c r="F86">
        <v>956.14300536999997</v>
      </c>
      <c r="G86">
        <v>1.5424</v>
      </c>
      <c r="H86">
        <v>1220.52502441</v>
      </c>
      <c r="J86" s="2">
        <f>TREND(Calibration!$A$2:$A$4,Calibration!$B$2:$B$4,C86)</f>
        <v>422.11718080731021</v>
      </c>
      <c r="K86" s="2">
        <f>TREND(Calibration!$A$2:$A$4,Calibration!$C$2:$C$4,E86)</f>
        <v>469.42332915414011</v>
      </c>
      <c r="L86" s="2">
        <f>TREND(Calibration!$A$2:$A$4,Calibration!$D$2:$D$4,G86)</f>
        <v>594.84034541993276</v>
      </c>
    </row>
    <row r="87" spans="1:12" x14ac:dyDescent="0.25">
      <c r="A87">
        <v>425090</v>
      </c>
      <c r="B87">
        <v>14.286000250000001</v>
      </c>
      <c r="C87">
        <v>0.60650002999999997</v>
      </c>
      <c r="D87">
        <v>1063.6440429700001</v>
      </c>
      <c r="E87">
        <v>1.22860003</v>
      </c>
      <c r="F87">
        <v>499.56500244</v>
      </c>
      <c r="G87">
        <v>1.53639996</v>
      </c>
      <c r="H87">
        <v>9.9000003020963209E+37</v>
      </c>
      <c r="J87" s="2">
        <f>TREND(Calibration!$A$2:$A$4,Calibration!$B$2:$B$4,C87)</f>
        <v>419.12923393422346</v>
      </c>
      <c r="K87" s="2">
        <f>TREND(Calibration!$A$2:$A$4,Calibration!$C$2:$C$4,E87)</f>
        <v>477.02111735871415</v>
      </c>
      <c r="L87" s="2">
        <f>TREND(Calibration!$A$2:$A$4,Calibration!$D$2:$D$4,G87)</f>
        <v>592.37432963364563</v>
      </c>
    </row>
    <row r="88" spans="1:12" x14ac:dyDescent="0.25">
      <c r="A88">
        <v>430090</v>
      </c>
      <c r="B88">
        <v>14.45600033</v>
      </c>
      <c r="C88">
        <v>0.60750002000000003</v>
      </c>
      <c r="D88">
        <v>637.43402100000003</v>
      </c>
      <c r="E88">
        <v>1.2425999599999999</v>
      </c>
      <c r="F88">
        <v>753.21801758000004</v>
      </c>
      <c r="G88">
        <v>1.53639996</v>
      </c>
      <c r="H88">
        <v>1116.75097656</v>
      </c>
      <c r="J88" s="2">
        <f>TREND(Calibration!$A$2:$A$4,Calibration!$B$2:$B$4,C88)</f>
        <v>419.75172182862639</v>
      </c>
      <c r="K88" s="2">
        <f>TREND(Calibration!$A$2:$A$4,Calibration!$C$2:$C$4,E88)</f>
        <v>482.6490685703975</v>
      </c>
      <c r="L88" s="2">
        <f>TREND(Calibration!$A$2:$A$4,Calibration!$D$2:$D$4,G88)</f>
        <v>592.37432963364563</v>
      </c>
    </row>
    <row r="89" spans="1:12" x14ac:dyDescent="0.25">
      <c r="A89">
        <v>435090</v>
      </c>
      <c r="B89">
        <v>14.522999759999999</v>
      </c>
      <c r="C89">
        <v>0.60809999999999997</v>
      </c>
      <c r="D89">
        <v>886.125</v>
      </c>
      <c r="E89">
        <v>1.2166999599999999</v>
      </c>
      <c r="F89">
        <v>719.16699218999997</v>
      </c>
      <c r="G89">
        <v>1.5440000300000001</v>
      </c>
      <c r="H89">
        <v>9.9000003020963209E+37</v>
      </c>
      <c r="J89" s="2">
        <f>TREND(Calibration!$A$2:$A$4,Calibration!$B$2:$B$4,C89)</f>
        <v>420.12520585035037</v>
      </c>
      <c r="K89" s="2">
        <f>TREND(Calibration!$A$2:$A$4,Calibration!$C$2:$C$4,E89)</f>
        <v>472.23730676997434</v>
      </c>
      <c r="L89" s="2">
        <f>TREND(Calibration!$A$2:$A$4,Calibration!$D$2:$D$4,G89)</f>
        <v>595.49795757560719</v>
      </c>
    </row>
    <row r="90" spans="1:12" x14ac:dyDescent="0.25">
      <c r="A90">
        <v>440090</v>
      </c>
      <c r="B90">
        <v>14.477000240000001</v>
      </c>
      <c r="C90">
        <v>0.60809999999999997</v>
      </c>
      <c r="D90">
        <v>1151.2979736299999</v>
      </c>
      <c r="E90">
        <v>1.24749994</v>
      </c>
      <c r="F90">
        <v>796.25</v>
      </c>
      <c r="G90">
        <v>1.5397000300000001</v>
      </c>
      <c r="H90">
        <v>1272.0959472699999</v>
      </c>
      <c r="J90" s="2">
        <f>TREND(Calibration!$A$2:$A$4,Calibration!$B$2:$B$4,C90)</f>
        <v>420.12520585035037</v>
      </c>
      <c r="K90" s="2">
        <f>TREND(Calibration!$A$2:$A$4,Calibration!$C$2:$C$4,E90)</f>
        <v>484.61885330348002</v>
      </c>
      <c r="L90" s="2">
        <f>TREND(Calibration!$A$2:$A$4,Calibration!$D$2:$D$4,G90)</f>
        <v>593.73065804409828</v>
      </c>
    </row>
    <row r="91" spans="1:12" x14ac:dyDescent="0.25">
      <c r="A91">
        <v>445100</v>
      </c>
      <c r="B91">
        <v>14.321000099999999</v>
      </c>
      <c r="C91">
        <v>0.61019999000000003</v>
      </c>
      <c r="D91">
        <v>9.9000003020963209E+37</v>
      </c>
      <c r="E91">
        <v>1.2555999799999999</v>
      </c>
      <c r="F91">
        <v>422.03900146000001</v>
      </c>
      <c r="G91">
        <v>1.55480003</v>
      </c>
      <c r="H91">
        <v>9.9000003020963209E+37</v>
      </c>
      <c r="J91" s="2">
        <f>TREND(Calibration!$A$2:$A$4,Calibration!$B$2:$B$4,C91)</f>
        <v>421.43243727603175</v>
      </c>
      <c r="K91" s="2">
        <f>TREND(Calibration!$A$2:$A$4,Calibration!$C$2:$C$4,E91)</f>
        <v>487.87505743683522</v>
      </c>
      <c r="L91" s="2">
        <f>TREND(Calibration!$A$2:$A$4,Calibration!$D$2:$D$4,G91)</f>
        <v>599.93675639893183</v>
      </c>
    </row>
    <row r="92" spans="1:12" x14ac:dyDescent="0.25">
      <c r="A92">
        <v>450091</v>
      </c>
      <c r="B92">
        <v>14.15600014</v>
      </c>
      <c r="C92">
        <v>0.61129999000000002</v>
      </c>
      <c r="D92">
        <v>1138.0229492200001</v>
      </c>
      <c r="E92">
        <v>1.2928999699999999</v>
      </c>
      <c r="F92">
        <v>593.51501465000001</v>
      </c>
      <c r="G92">
        <v>1.5575000000000001</v>
      </c>
      <c r="H92">
        <v>9.9000003020963209E+37</v>
      </c>
      <c r="J92" s="2">
        <f>TREND(Calibration!$A$2:$A$4,Calibration!$B$2:$B$4,C92)</f>
        <v>422.11718080731021</v>
      </c>
      <c r="K92" s="2">
        <f>TREND(Calibration!$A$2:$A$4,Calibration!$C$2:$C$4,E92)</f>
        <v>502.86959840355973</v>
      </c>
      <c r="L92" s="2">
        <f>TREND(Calibration!$A$2:$A$4,Calibration!$D$2:$D$4,G92)</f>
        <v>601.04644377476632</v>
      </c>
    </row>
    <row r="93" spans="1:12" x14ac:dyDescent="0.25">
      <c r="A93">
        <v>455090</v>
      </c>
      <c r="B93">
        <v>14.118000029999999</v>
      </c>
      <c r="C93">
        <v>0.61189996999999996</v>
      </c>
      <c r="D93">
        <v>549.71002196999996</v>
      </c>
      <c r="E93">
        <v>1.32529998</v>
      </c>
      <c r="F93">
        <v>832.47900390999996</v>
      </c>
      <c r="G93">
        <v>1.55260003</v>
      </c>
      <c r="H93">
        <v>1305.9499511700001</v>
      </c>
      <c r="J93" s="2">
        <f>TREND(Calibration!$A$2:$A$4,Calibration!$B$2:$B$4,C93)</f>
        <v>422.49066482903419</v>
      </c>
      <c r="K93" s="2">
        <f>TREND(Calibration!$A$2:$A$4,Calibration!$C$2:$C$4,E93)</f>
        <v>515.89435463720179</v>
      </c>
      <c r="L93" s="2">
        <f>TREND(Calibration!$A$2:$A$4,Calibration!$D$2:$D$4,G93)</f>
        <v>599.03255663862501</v>
      </c>
    </row>
    <row r="94" spans="1:12" x14ac:dyDescent="0.25">
      <c r="A94">
        <v>460101</v>
      </c>
      <c r="B94">
        <v>14.06299973</v>
      </c>
      <c r="C94">
        <v>0.62159997</v>
      </c>
      <c r="D94">
        <v>994.03900146000001</v>
      </c>
      <c r="E94">
        <v>1.2956000599999999</v>
      </c>
      <c r="F94">
        <v>590.41400146000001</v>
      </c>
      <c r="G94">
        <v>1.56400001</v>
      </c>
      <c r="H94">
        <v>9.9000003020963209E+37</v>
      </c>
      <c r="J94" s="2">
        <f>TREND(Calibration!$A$2:$A$4,Calibration!$B$2:$B$4,C94)</f>
        <v>428.52885778667149</v>
      </c>
      <c r="K94" s="2">
        <f>TREND(Calibration!$A$2:$A$4,Calibration!$C$2:$C$4,E94)</f>
        <v>503.95503060123167</v>
      </c>
      <c r="L94" s="2">
        <f>TREND(Calibration!$A$2:$A$4,Calibration!$D$2:$D$4,G94)</f>
        <v>603.71794717658099</v>
      </c>
    </row>
    <row r="95" spans="1:12" x14ac:dyDescent="0.25">
      <c r="A95">
        <v>465091</v>
      </c>
      <c r="B95">
        <v>14.02900028</v>
      </c>
      <c r="C95">
        <v>0.61780000000000002</v>
      </c>
      <c r="D95">
        <v>1331.02404785</v>
      </c>
      <c r="E95">
        <v>1.2567000399999999</v>
      </c>
      <c r="F95">
        <v>554.17401123000002</v>
      </c>
      <c r="G95">
        <v>1.56449997</v>
      </c>
      <c r="H95">
        <v>9.9000003020963209E+37</v>
      </c>
      <c r="J95" s="2">
        <f>TREND(Calibration!$A$2:$A$4,Calibration!$B$2:$B$4,C95)</f>
        <v>426.16339880798773</v>
      </c>
      <c r="K95" s="2">
        <f>TREND(Calibration!$A$2:$A$4,Calibration!$C$2:$C$4,E95)</f>
        <v>488.31727993437084</v>
      </c>
      <c r="L95" s="2">
        <f>TREND(Calibration!$A$2:$A$4,Calibration!$D$2:$D$4,G95)</f>
        <v>603.9234306821096</v>
      </c>
    </row>
    <row r="96" spans="1:12" x14ac:dyDescent="0.25">
      <c r="A96">
        <v>470102</v>
      </c>
      <c r="B96">
        <v>14.196999549999999</v>
      </c>
      <c r="C96">
        <v>0.61510003000000002</v>
      </c>
      <c r="D96">
        <v>578.86999512</v>
      </c>
      <c r="E96">
        <v>1.25339997</v>
      </c>
      <c r="F96">
        <v>860.97399901999995</v>
      </c>
      <c r="G96">
        <v>1.56229997</v>
      </c>
      <c r="H96">
        <v>9.9000003020963209E+37</v>
      </c>
      <c r="J96" s="2">
        <f>TREND(Calibration!$A$2:$A$4,Calibration!$B$2:$B$4,C96)</f>
        <v>424.48268336058237</v>
      </c>
      <c r="K96" s="2">
        <f>TREND(Calibration!$A$2:$A$4,Calibration!$C$2:$C$4,E96)</f>
        <v>486.99065666160169</v>
      </c>
      <c r="L96" s="2">
        <f>TREND(Calibration!$A$2:$A$4,Calibration!$D$2:$D$4,G96)</f>
        <v>603.01923092180277</v>
      </c>
    </row>
    <row r="97" spans="1:12" x14ac:dyDescent="0.25">
      <c r="A97">
        <v>475091</v>
      </c>
      <c r="B97">
        <v>14.3920002</v>
      </c>
      <c r="C97">
        <v>0.61940002000000005</v>
      </c>
      <c r="D97">
        <v>857.94097899999997</v>
      </c>
      <c r="E97">
        <v>1.32149994</v>
      </c>
      <c r="F97">
        <v>737.32397461000005</v>
      </c>
      <c r="G97">
        <v>1.5569000200000001</v>
      </c>
      <c r="H97">
        <v>9.9000003020963209E+37</v>
      </c>
      <c r="J97" s="2">
        <f>TREND(Calibration!$A$2:$A$4,Calibration!$B$2:$B$4,C97)</f>
        <v>427.15940184882061</v>
      </c>
      <c r="K97" s="2">
        <f>TREND(Calibration!$A$2:$A$4,Calibration!$C$2:$C$4,E97)</f>
        <v>514.36674416183189</v>
      </c>
      <c r="L97" s="2">
        <f>TREND(Calibration!$A$2:$A$4,Calibration!$D$2:$D$4,G97)</f>
        <v>600.79985206013498</v>
      </c>
    </row>
    <row r="98" spans="1:12" x14ac:dyDescent="0.25">
      <c r="A98">
        <v>480091</v>
      </c>
      <c r="B98">
        <v>14.48799992</v>
      </c>
      <c r="C98">
        <v>0.61189996999999996</v>
      </c>
      <c r="D98">
        <v>9.9000003020963209E+37</v>
      </c>
      <c r="E98">
        <v>1.3819999700000001</v>
      </c>
      <c r="F98">
        <v>627.87902831999997</v>
      </c>
      <c r="G98">
        <v>1.5704</v>
      </c>
      <c r="H98">
        <v>9.9000003020963209E+37</v>
      </c>
      <c r="J98" s="2">
        <f>TREND(Calibration!$A$2:$A$4,Calibration!$B$2:$B$4,C98)</f>
        <v>422.49066482903419</v>
      </c>
      <c r="K98" s="2">
        <f>TREND(Calibration!$A$2:$A$4,Calibration!$C$2:$C$4,E98)</f>
        <v>538.68766699111586</v>
      </c>
      <c r="L98" s="2">
        <f>TREND(Calibration!$A$2:$A$4,Calibration!$D$2:$D$4,G98)</f>
        <v>606.34834236929305</v>
      </c>
    </row>
    <row r="99" spans="1:12" x14ac:dyDescent="0.25">
      <c r="A99">
        <v>485090</v>
      </c>
      <c r="B99">
        <v>14.56299973</v>
      </c>
      <c r="C99">
        <v>0.60650002999999997</v>
      </c>
      <c r="D99">
        <v>645.67199706999997</v>
      </c>
      <c r="E99">
        <v>1.29830003</v>
      </c>
      <c r="F99">
        <v>726.91302489999998</v>
      </c>
      <c r="G99">
        <v>1.5471999599999999</v>
      </c>
      <c r="H99">
        <v>9.9000003020963209E+37</v>
      </c>
      <c r="J99" s="2">
        <f>TREND(Calibration!$A$2:$A$4,Calibration!$B$2:$B$4,C99)</f>
        <v>419.12923393422346</v>
      </c>
      <c r="K99" s="2">
        <f>TREND(Calibration!$A$2:$A$4,Calibration!$C$2:$C$4,E99)</f>
        <v>505.04041455908077</v>
      </c>
      <c r="L99" s="2">
        <f>TREND(Calibration!$A$2:$A$4,Calibration!$D$2:$D$4,G99)</f>
        <v>596.81312845697028</v>
      </c>
    </row>
    <row r="100" spans="1:12" x14ac:dyDescent="0.25">
      <c r="A100">
        <v>490090</v>
      </c>
      <c r="B100">
        <v>14.51500034</v>
      </c>
      <c r="C100">
        <v>0.61189996999999996</v>
      </c>
      <c r="D100">
        <v>761.37402343999997</v>
      </c>
      <c r="E100">
        <v>1.26479995</v>
      </c>
      <c r="F100">
        <v>654.21600341999999</v>
      </c>
      <c r="G100">
        <v>1.5607000600000001</v>
      </c>
      <c r="H100">
        <v>9.9000003020963209E+37</v>
      </c>
      <c r="J100" s="2">
        <f>TREND(Calibration!$A$2:$A$4,Calibration!$B$2:$B$4,C100)</f>
        <v>422.49066482903419</v>
      </c>
      <c r="K100" s="2">
        <f>TREND(Calibration!$A$2:$A$4,Calibration!$C$2:$C$4,E100)</f>
        <v>491.57343180791781</v>
      </c>
      <c r="L100" s="2">
        <f>TREND(Calibration!$A$2:$A$4,Calibration!$D$2:$D$4,G100)</f>
        <v>602.36166808611529</v>
      </c>
    </row>
    <row r="101" spans="1:12" x14ac:dyDescent="0.25">
      <c r="A101">
        <v>495090</v>
      </c>
      <c r="B101">
        <v>14.38899994</v>
      </c>
      <c r="C101">
        <v>0.60809999999999997</v>
      </c>
      <c r="D101">
        <v>9.9000003020963209E+37</v>
      </c>
      <c r="E101">
        <v>1.26800001</v>
      </c>
      <c r="F101">
        <v>675.26300048999997</v>
      </c>
      <c r="G101">
        <v>1.5471999599999999</v>
      </c>
      <c r="H101">
        <v>9.9000003020963209E+37</v>
      </c>
      <c r="J101" s="2">
        <f>TREND(Calibration!$A$2:$A$4,Calibration!$B$2:$B$4,C101)</f>
        <v>420.12520585035037</v>
      </c>
      <c r="K101" s="2">
        <f>TREND(Calibration!$A$2:$A$4,Calibration!$C$2:$C$4,E101)</f>
        <v>492.85985120819043</v>
      </c>
      <c r="L101" s="2">
        <f>TREND(Calibration!$A$2:$A$4,Calibration!$D$2:$D$4,G101)</f>
        <v>596.81312845697028</v>
      </c>
    </row>
    <row r="102" spans="1:12" x14ac:dyDescent="0.25">
      <c r="A102">
        <v>500089</v>
      </c>
      <c r="B102">
        <v>14.222999570000001</v>
      </c>
      <c r="C102">
        <v>0.60589999000000005</v>
      </c>
      <c r="D102">
        <v>877.68701171999999</v>
      </c>
      <c r="E102">
        <v>1.3128000500000001</v>
      </c>
      <c r="F102">
        <v>764.70599364999998</v>
      </c>
      <c r="G102">
        <v>1.54130006</v>
      </c>
      <c r="H102">
        <v>9.9000003020963209E+37</v>
      </c>
      <c r="J102" s="2">
        <f>TREND(Calibration!$A$2:$A$4,Calibration!$B$2:$B$4,C102)</f>
        <v>418.75571256285235</v>
      </c>
      <c r="K102" s="2">
        <f>TREND(Calibration!$A$2:$A$4,Calibration!$C$2:$C$4,E102)</f>
        <v>510.86940121318776</v>
      </c>
      <c r="L102" s="2">
        <f>TREND(Calibration!$A$2:$A$4,Calibration!$D$2:$D$4,G102)</f>
        <v>594.38827019977271</v>
      </c>
    </row>
    <row r="103" spans="1:12" x14ac:dyDescent="0.25">
      <c r="A103">
        <v>505086</v>
      </c>
      <c r="B103">
        <v>14.119999890000001</v>
      </c>
      <c r="C103">
        <v>0.6038</v>
      </c>
      <c r="D103">
        <v>836.20898437000005</v>
      </c>
      <c r="E103">
        <v>1.33070004</v>
      </c>
      <c r="F103">
        <v>607.49401854999996</v>
      </c>
      <c r="G103">
        <v>1.54779994</v>
      </c>
      <c r="H103">
        <v>9.9000003020963209E+37</v>
      </c>
      <c r="J103" s="2">
        <f>TREND(Calibration!$A$2:$A$4,Calibration!$B$2:$B$4,C103)</f>
        <v>417.44848113717097</v>
      </c>
      <c r="K103" s="2">
        <f>TREND(Calibration!$A$2:$A$4,Calibration!$C$2:$C$4,E103)</f>
        <v>518.06517079272271</v>
      </c>
      <c r="L103" s="2">
        <f>TREND(Calibration!$A$2:$A$4,Calibration!$D$2:$D$4,G103)</f>
        <v>597.05972017160161</v>
      </c>
    </row>
    <row r="104" spans="1:12" x14ac:dyDescent="0.25">
      <c r="A104">
        <v>510086</v>
      </c>
      <c r="B104">
        <v>14.022000309999999</v>
      </c>
      <c r="C104">
        <v>0.60650002999999997</v>
      </c>
      <c r="D104">
        <v>866.15502930000002</v>
      </c>
      <c r="E104">
        <v>1.28100002</v>
      </c>
      <c r="F104">
        <v>439.86199950999998</v>
      </c>
      <c r="G104">
        <v>1.5493999700000001</v>
      </c>
      <c r="H104">
        <v>9.9000003020963209E+37</v>
      </c>
      <c r="J104" s="2">
        <f>TREND(Calibration!$A$2:$A$4,Calibration!$B$2:$B$4,C104)</f>
        <v>419.12923393422346</v>
      </c>
      <c r="K104" s="2">
        <f>TREND(Calibration!$A$2:$A$4,Calibration!$C$2:$C$4,E104)</f>
        <v>498.08583605464298</v>
      </c>
      <c r="L104" s="2">
        <f>TREND(Calibration!$A$2:$A$4,Calibration!$D$2:$D$4,G104)</f>
        <v>597.71733232727604</v>
      </c>
    </row>
    <row r="105" spans="1:12" x14ac:dyDescent="0.25">
      <c r="A105">
        <v>515089</v>
      </c>
      <c r="B105">
        <v>14.045000079999999</v>
      </c>
      <c r="C105">
        <v>0.60540002999999998</v>
      </c>
      <c r="D105">
        <v>552.37597656000003</v>
      </c>
      <c r="E105">
        <v>1.2615000000000001</v>
      </c>
      <c r="F105">
        <v>751.65600586000005</v>
      </c>
      <c r="G105">
        <v>1.54879999</v>
      </c>
      <c r="H105">
        <v>9.9000003020963209E+37</v>
      </c>
      <c r="J105" s="2">
        <f>TREND(Calibration!$A$2:$A$4,Calibration!$B$2:$B$4,C105)</f>
        <v>418.44449040294501</v>
      </c>
      <c r="K105" s="2">
        <f>TREND(Calibration!$A$2:$A$4,Calibration!$C$2:$C$4,E105)</f>
        <v>490.24685677497166</v>
      </c>
      <c r="L105" s="2">
        <f>TREND(Calibration!$A$2:$A$4,Calibration!$D$2:$D$4,G105)</f>
        <v>597.4707406126447</v>
      </c>
    </row>
    <row r="106" spans="1:12" x14ac:dyDescent="0.25">
      <c r="A106">
        <v>520086</v>
      </c>
      <c r="B106">
        <v>14.12300014</v>
      </c>
      <c r="C106">
        <v>0.60809999999999997</v>
      </c>
      <c r="D106">
        <v>1136.3769531200001</v>
      </c>
      <c r="E106">
        <v>1.26859999</v>
      </c>
      <c r="F106">
        <v>902.15899658000001</v>
      </c>
      <c r="G106">
        <v>1.55050004</v>
      </c>
      <c r="H106">
        <v>9.9000003020963209E+37</v>
      </c>
      <c r="J106" s="2">
        <f>TREND(Calibration!$A$2:$A$4,Calibration!$B$2:$B$4,C106)</f>
        <v>420.12520585035037</v>
      </c>
      <c r="K106" s="2">
        <f>TREND(Calibration!$A$2:$A$4,Calibration!$C$2:$C$4,E106)</f>
        <v>493.10104228328771</v>
      </c>
      <c r="L106" s="2">
        <f>TREND(Calibration!$A$2:$A$4,Calibration!$D$2:$D$4,G106)</f>
        <v>598.16946097742186</v>
      </c>
    </row>
    <row r="107" spans="1:12" x14ac:dyDescent="0.25">
      <c r="A107">
        <v>525086</v>
      </c>
      <c r="B107">
        <v>14.30799961</v>
      </c>
      <c r="C107">
        <v>0.61290001999999999</v>
      </c>
      <c r="D107">
        <v>1142.9289550799999</v>
      </c>
      <c r="E107">
        <v>1.2668999400000001</v>
      </c>
      <c r="F107">
        <v>1331.0710449200001</v>
      </c>
      <c r="G107">
        <v>1.55050004</v>
      </c>
      <c r="H107">
        <v>9.9000003020963209E+37</v>
      </c>
      <c r="J107" s="2">
        <f>TREND(Calibration!$A$2:$A$4,Calibration!$B$2:$B$4,C107)</f>
        <v>423.11319007308424</v>
      </c>
      <c r="K107" s="2">
        <f>TREND(Calibration!$A$2:$A$4,Calibration!$C$2:$C$4,E107)</f>
        <v>492.41762469066958</v>
      </c>
      <c r="L107" s="2">
        <f>TREND(Calibration!$A$2:$A$4,Calibration!$D$2:$D$4,G107)</f>
        <v>598.16946097742186</v>
      </c>
    </row>
    <row r="108" spans="1:12" x14ac:dyDescent="0.25">
      <c r="A108">
        <v>530086</v>
      </c>
      <c r="B108">
        <v>14.46700001</v>
      </c>
      <c r="C108">
        <v>0.61619997000000004</v>
      </c>
      <c r="D108">
        <v>9.9000003020963209E+37</v>
      </c>
      <c r="E108">
        <v>1.2567000399999999</v>
      </c>
      <c r="F108">
        <v>9.9000003020963209E+37</v>
      </c>
      <c r="G108">
        <v>1.5509999999999999</v>
      </c>
      <c r="H108">
        <v>1330.7089843700001</v>
      </c>
      <c r="J108" s="2">
        <f>TREND(Calibration!$A$2:$A$4,Calibration!$B$2:$B$4,C108)</f>
        <v>425.16738954221364</v>
      </c>
      <c r="K108" s="2">
        <f>TREND(Calibration!$A$2:$A$4,Calibration!$C$2:$C$4,E108)</f>
        <v>488.31727993437084</v>
      </c>
      <c r="L108" s="2">
        <f>TREND(Calibration!$A$2:$A$4,Calibration!$D$2:$D$4,G108)</f>
        <v>598.37494448295047</v>
      </c>
    </row>
    <row r="109" spans="1:12" x14ac:dyDescent="0.25">
      <c r="A109">
        <v>535086</v>
      </c>
      <c r="B109">
        <v>14.59300041</v>
      </c>
      <c r="C109">
        <v>0.61830001999999995</v>
      </c>
      <c r="D109">
        <v>708.08502196999996</v>
      </c>
      <c r="E109">
        <v>1.2659000199999999</v>
      </c>
      <c r="F109">
        <v>9.9000003020963209E+37</v>
      </c>
      <c r="G109">
        <v>1.5467</v>
      </c>
      <c r="H109">
        <v>9.9000003020963209E+37</v>
      </c>
      <c r="J109" s="2">
        <f>TREND(Calibration!$A$2:$A$4,Calibration!$B$2:$B$4,C109)</f>
        <v>426.47465831754209</v>
      </c>
      <c r="K109" s="2">
        <f>TREND(Calibration!$A$2:$A$4,Calibration!$C$2:$C$4,E109)</f>
        <v>492.01565832543866</v>
      </c>
      <c r="L109" s="2">
        <f>TREND(Calibration!$A$2:$A$4,Calibration!$D$2:$D$4,G109)</f>
        <v>596.60764495144156</v>
      </c>
    </row>
    <row r="110" spans="1:12" x14ac:dyDescent="0.25">
      <c r="A110">
        <v>540086</v>
      </c>
      <c r="B110">
        <v>14.59000015</v>
      </c>
      <c r="C110">
        <v>0.62429999999999997</v>
      </c>
      <c r="D110">
        <v>533.18902588000003</v>
      </c>
      <c r="E110">
        <v>1.2668999400000001</v>
      </c>
      <c r="F110">
        <v>9.9000003020963209E+37</v>
      </c>
      <c r="G110">
        <v>1.54830003</v>
      </c>
      <c r="H110">
        <v>9.9000003020963209E+37</v>
      </c>
      <c r="J110" s="2">
        <f>TREND(Calibration!$A$2:$A$4,Calibration!$B$2:$B$4,C110)</f>
        <v>430.20961058372404</v>
      </c>
      <c r="K110" s="2">
        <f>TREND(Calibration!$A$2:$A$4,Calibration!$C$2:$C$4,E110)</f>
        <v>492.41762469066958</v>
      </c>
      <c r="L110" s="2">
        <f>TREND(Calibration!$A$2:$A$4,Calibration!$D$2:$D$4,G110)</f>
        <v>597.2652571071161</v>
      </c>
    </row>
    <row r="111" spans="1:12" x14ac:dyDescent="0.25">
      <c r="A111">
        <v>545089</v>
      </c>
      <c r="B111">
        <v>14.40799999</v>
      </c>
      <c r="C111">
        <v>0.62860000000000005</v>
      </c>
      <c r="D111">
        <v>9.9000003020963209E+37</v>
      </c>
      <c r="E111">
        <v>1.2653000400000001</v>
      </c>
      <c r="F111">
        <v>555.38702393000005</v>
      </c>
      <c r="G111">
        <v>1.54830003</v>
      </c>
      <c r="H111">
        <v>9.9000003020963209E+37</v>
      </c>
      <c r="J111" s="2">
        <f>TREND(Calibration!$A$2:$A$4,Calibration!$B$2:$B$4,C111)</f>
        <v>432.8863352969035</v>
      </c>
      <c r="K111" s="2">
        <f>TREND(Calibration!$A$2:$A$4,Calibration!$C$2:$C$4,E111)</f>
        <v>491.7744672503415</v>
      </c>
      <c r="L111" s="2">
        <f>TREND(Calibration!$A$2:$A$4,Calibration!$D$2:$D$4,G111)</f>
        <v>597.2652571071161</v>
      </c>
    </row>
    <row r="112" spans="1:12" x14ac:dyDescent="0.25">
      <c r="A112">
        <v>550089</v>
      </c>
      <c r="B112">
        <v>14.272000309999999</v>
      </c>
      <c r="C112">
        <v>0.63180000000000003</v>
      </c>
      <c r="D112">
        <v>962.96099853999999</v>
      </c>
      <c r="E112">
        <v>1.28149998</v>
      </c>
      <c r="F112">
        <v>649.53198241999996</v>
      </c>
      <c r="G112">
        <v>1.54879999</v>
      </c>
      <c r="H112">
        <v>9.9000003020963209E+37</v>
      </c>
      <c r="J112" s="2">
        <f>TREND(Calibration!$A$2:$A$4,Calibration!$B$2:$B$4,C112)</f>
        <v>434.87831647880444</v>
      </c>
      <c r="K112" s="2">
        <f>TREND(Calibration!$A$2:$A$4,Calibration!$C$2:$C$4,E112)</f>
        <v>498.28681923725833</v>
      </c>
      <c r="L112" s="2">
        <f>TREND(Calibration!$A$2:$A$4,Calibration!$D$2:$D$4,G112)</f>
        <v>597.4707406126447</v>
      </c>
    </row>
    <row r="113" spans="1:12" x14ac:dyDescent="0.25">
      <c r="A113">
        <v>555089</v>
      </c>
      <c r="B113">
        <v>14.14599991</v>
      </c>
      <c r="C113">
        <v>0.62970000999999998</v>
      </c>
      <c r="D113">
        <v>895.89501953000001</v>
      </c>
      <c r="E113">
        <v>1.3042000499999999</v>
      </c>
      <c r="F113">
        <v>688.06597899999997</v>
      </c>
      <c r="G113">
        <v>1.54830003</v>
      </c>
      <c r="H113">
        <v>9.9000003020963209E+37</v>
      </c>
      <c r="J113" s="2">
        <f>TREND(Calibration!$A$2:$A$4,Calibration!$B$2:$B$4,C113)</f>
        <v>433.57108505312311</v>
      </c>
      <c r="K113" s="2">
        <f>TREND(Calibration!$A$2:$A$4,Calibration!$C$2:$C$4,E113)</f>
        <v>507.41221389721704</v>
      </c>
      <c r="L113" s="2">
        <f>TREND(Calibration!$A$2:$A$4,Calibration!$D$2:$D$4,G113)</f>
        <v>597.2652571071161</v>
      </c>
    </row>
    <row r="114" spans="1:12" x14ac:dyDescent="0.25">
      <c r="A114">
        <v>560086</v>
      </c>
      <c r="B114">
        <v>14.05799961</v>
      </c>
      <c r="C114">
        <v>0.62809998</v>
      </c>
      <c r="D114">
        <v>909.58801270000004</v>
      </c>
      <c r="E114">
        <v>1.2836999899999999</v>
      </c>
      <c r="F114">
        <v>655.94201659999999</v>
      </c>
      <c r="G114">
        <v>1.5450999700000001</v>
      </c>
      <c r="H114">
        <v>9.9000003020963209E+37</v>
      </c>
      <c r="J114" s="2">
        <f>TREND(Calibration!$A$2:$A$4,Calibration!$B$2:$B$4,C114)</f>
        <v>432.57507578734908</v>
      </c>
      <c r="K114" s="2">
        <f>TREND(Calibration!$A$2:$A$4,Calibration!$C$2:$C$4,E114)</f>
        <v>499.17122001249186</v>
      </c>
      <c r="L114" s="2">
        <f>TREND(Calibration!$A$2:$A$4,Calibration!$D$2:$D$4,G114)</f>
        <v>595.95003279576724</v>
      </c>
    </row>
    <row r="115" spans="1:12" x14ac:dyDescent="0.25">
      <c r="A115">
        <v>565089</v>
      </c>
      <c r="B115">
        <v>14.010000229999999</v>
      </c>
      <c r="C115">
        <v>0.63450002999999999</v>
      </c>
      <c r="D115">
        <v>657.57702637</v>
      </c>
      <c r="E115">
        <v>1.2506999999999999</v>
      </c>
      <c r="F115">
        <v>696.95800781000003</v>
      </c>
      <c r="G115">
        <v>1.5424</v>
      </c>
      <c r="H115">
        <v>9.9000003020963209E+37</v>
      </c>
      <c r="J115" s="2">
        <f>TREND(Calibration!$A$2:$A$4,Calibration!$B$2:$B$4,C115)</f>
        <v>436.55906927585693</v>
      </c>
      <c r="K115" s="2">
        <f>TREND(Calibration!$A$2:$A$4,Calibration!$C$2:$C$4,E115)</f>
        <v>485.90527270375264</v>
      </c>
      <c r="L115" s="2">
        <f>TREND(Calibration!$A$2:$A$4,Calibration!$D$2:$D$4,G115)</f>
        <v>594.84034541993276</v>
      </c>
    </row>
    <row r="116" spans="1:12" x14ac:dyDescent="0.25">
      <c r="A116">
        <v>570089</v>
      </c>
      <c r="B116">
        <v>14.09500027</v>
      </c>
      <c r="C116">
        <v>0.63620001000000004</v>
      </c>
      <c r="D116">
        <v>1367.0460205100001</v>
      </c>
      <c r="E116">
        <v>1.2524000399999999</v>
      </c>
      <c r="F116">
        <v>815.44500731999995</v>
      </c>
      <c r="G116">
        <v>1.5348000500000001</v>
      </c>
      <c r="H116">
        <v>9.9000003020963209E+37</v>
      </c>
      <c r="J116" s="2">
        <f>TREND(Calibration!$A$2:$A$4,Calibration!$B$2:$B$4,C116)</f>
        <v>437.61729682885948</v>
      </c>
      <c r="K116" s="2">
        <f>TREND(Calibration!$A$2:$A$4,Calibration!$C$2:$C$4,E116)</f>
        <v>486.58868627638554</v>
      </c>
      <c r="L116" s="2">
        <f>TREND(Calibration!$A$2:$A$4,Calibration!$D$2:$D$4,G116)</f>
        <v>591.71676679795803</v>
      </c>
    </row>
    <row r="117" spans="1:12" x14ac:dyDescent="0.25">
      <c r="A117">
        <v>575090</v>
      </c>
      <c r="B117">
        <v>14.27000046</v>
      </c>
      <c r="C117">
        <v>0.63180000000000003</v>
      </c>
      <c r="D117">
        <v>954.65997314000003</v>
      </c>
      <c r="E117">
        <v>1.2517999399999999</v>
      </c>
      <c r="F117">
        <v>1224.3409423799999</v>
      </c>
      <c r="G117">
        <v>1.5402</v>
      </c>
      <c r="H117">
        <v>9.9000003020963209E+37</v>
      </c>
      <c r="J117" s="2">
        <f>TREND(Calibration!$A$2:$A$4,Calibration!$B$2:$B$4,C117)</f>
        <v>434.87831647880444</v>
      </c>
      <c r="K117" s="2">
        <f>TREND(Calibration!$A$2:$A$4,Calibration!$C$2:$C$4,E117)</f>
        <v>486.34744696146532</v>
      </c>
      <c r="L117" s="2">
        <f>TREND(Calibration!$A$2:$A$4,Calibration!$D$2:$D$4,G117)</f>
        <v>593.93614565962582</v>
      </c>
    </row>
    <row r="118" spans="1:12" x14ac:dyDescent="0.25">
      <c r="A118">
        <v>580089</v>
      </c>
      <c r="B118">
        <v>14.38700008</v>
      </c>
      <c r="C118">
        <v>0.63239997999999997</v>
      </c>
      <c r="D118">
        <v>723.03100586000005</v>
      </c>
      <c r="E118">
        <v>1.2733999499999999</v>
      </c>
      <c r="F118">
        <v>9.9000003020963209E+37</v>
      </c>
      <c r="G118">
        <v>1.54990005</v>
      </c>
      <c r="H118">
        <v>9.9000003020963209E+37</v>
      </c>
      <c r="J118" s="2">
        <f>TREND(Calibration!$A$2:$A$4,Calibration!$B$2:$B$4,C118)</f>
        <v>435.25180050052847</v>
      </c>
      <c r="K118" s="2">
        <f>TREND(Calibration!$A$2:$A$4,Calibration!$C$2:$C$4,E118)</f>
        <v>495.03061912388841</v>
      </c>
      <c r="L118" s="2">
        <f>TREND(Calibration!$A$2:$A$4,Calibration!$D$2:$D$4,G118)</f>
        <v>597.92286515279159</v>
      </c>
    </row>
    <row r="119" spans="1:12" x14ac:dyDescent="0.25">
      <c r="A119">
        <v>585089</v>
      </c>
      <c r="B119">
        <v>14.46500015</v>
      </c>
      <c r="C119">
        <v>0.62809998</v>
      </c>
      <c r="D119">
        <v>922.55700683999999</v>
      </c>
      <c r="E119">
        <v>1.28960001</v>
      </c>
      <c r="F119">
        <v>9.9000003020963209E+37</v>
      </c>
      <c r="G119">
        <v>1.54990005</v>
      </c>
      <c r="H119">
        <v>9.9000003020963209E+37</v>
      </c>
      <c r="J119" s="2">
        <f>TREND(Calibration!$A$2:$A$4,Calibration!$B$2:$B$4,C119)</f>
        <v>432.57507578734908</v>
      </c>
      <c r="K119" s="2">
        <f>TREND(Calibration!$A$2:$A$4,Calibration!$C$2:$C$4,E119)</f>
        <v>501.54301935062836</v>
      </c>
      <c r="L119" s="2">
        <f>TREND(Calibration!$A$2:$A$4,Calibration!$D$2:$D$4,G119)</f>
        <v>597.92286515279159</v>
      </c>
    </row>
    <row r="120" spans="1:12" x14ac:dyDescent="0.25">
      <c r="A120">
        <v>590089</v>
      </c>
      <c r="B120">
        <v>14.44200039</v>
      </c>
      <c r="C120">
        <v>0.62540001000000001</v>
      </c>
      <c r="D120">
        <v>717.03497314000003</v>
      </c>
      <c r="E120">
        <v>1.3204</v>
      </c>
      <c r="F120">
        <v>9.9000003020963209E+37</v>
      </c>
      <c r="G120">
        <v>1.5509999999999999</v>
      </c>
      <c r="H120">
        <v>9.9000003020963209E+37</v>
      </c>
      <c r="J120" s="2">
        <f>TREND(Calibration!$A$2:$A$4,Calibration!$B$2:$B$4,C120)</f>
        <v>430.89436033994372</v>
      </c>
      <c r="K120" s="2">
        <f>TREND(Calibration!$A$2:$A$4,Calibration!$C$2:$C$4,E120)</f>
        <v>513.92456990411927</v>
      </c>
      <c r="L120" s="2">
        <f>TREND(Calibration!$A$2:$A$4,Calibration!$D$2:$D$4,G120)</f>
        <v>598.37494448295047</v>
      </c>
    </row>
    <row r="121" spans="1:12" x14ac:dyDescent="0.25">
      <c r="A121">
        <v>595089</v>
      </c>
      <c r="B121">
        <v>14.27999973</v>
      </c>
      <c r="C121">
        <v>0.62699996999999996</v>
      </c>
      <c r="D121">
        <v>784.61102295000001</v>
      </c>
      <c r="E121">
        <v>1.2706999800000001</v>
      </c>
      <c r="F121">
        <v>9.9000003020963209E+37</v>
      </c>
      <c r="G121">
        <v>1.5493999700000001</v>
      </c>
      <c r="H121">
        <v>9.9000003020963209E+37</v>
      </c>
      <c r="J121" s="2">
        <f>TREND(Calibration!$A$2:$A$4,Calibration!$B$2:$B$4,C121)</f>
        <v>431.89032603112935</v>
      </c>
      <c r="K121" s="2">
        <f>TREND(Calibration!$A$2:$A$4,Calibration!$C$2:$C$4,E121)</f>
        <v>493.94523516603948</v>
      </c>
      <c r="L121" s="2">
        <f>TREND(Calibration!$A$2:$A$4,Calibration!$D$2:$D$4,G121)</f>
        <v>597.71733232727604</v>
      </c>
    </row>
    <row r="122" spans="1:12" x14ac:dyDescent="0.25">
      <c r="A122">
        <v>600091</v>
      </c>
      <c r="B122">
        <v>14.07900047</v>
      </c>
      <c r="C122">
        <v>0.62</v>
      </c>
      <c r="D122">
        <v>9.9000003020963209E+37</v>
      </c>
      <c r="E122">
        <v>1.26859999</v>
      </c>
      <c r="F122">
        <v>738.51202393000005</v>
      </c>
      <c r="G122">
        <v>1.54779994</v>
      </c>
      <c r="H122">
        <v>9.9000003020963209E+37</v>
      </c>
      <c r="J122" s="2">
        <f>TREND(Calibration!$A$2:$A$4,Calibration!$B$2:$B$4,C122)</f>
        <v>427.53288587054459</v>
      </c>
      <c r="K122" s="2">
        <f>TREND(Calibration!$A$2:$A$4,Calibration!$C$2:$C$4,E122)</f>
        <v>493.10104228328771</v>
      </c>
      <c r="L122" s="2">
        <f>TREND(Calibration!$A$2:$A$4,Calibration!$D$2:$D$4,G122)</f>
        <v>597.05972017160161</v>
      </c>
    </row>
    <row r="123" spans="1:12" x14ac:dyDescent="0.25">
      <c r="A123">
        <v>605101</v>
      </c>
      <c r="B123">
        <v>13.998999599999999</v>
      </c>
      <c r="C123">
        <v>0.62269998000000004</v>
      </c>
      <c r="D123">
        <v>510.22000121999997</v>
      </c>
      <c r="E123">
        <v>1.28750002</v>
      </c>
      <c r="F123">
        <v>1021.04699707</v>
      </c>
      <c r="G123">
        <v>1.5418000199999999</v>
      </c>
      <c r="H123">
        <v>9.9000003020963209E+37</v>
      </c>
      <c r="J123" s="2">
        <f>TREND(Calibration!$A$2:$A$4,Calibration!$B$2:$B$4,C123)</f>
        <v>429.21360754289117</v>
      </c>
      <c r="K123" s="2">
        <f>TREND(Calibration!$A$2:$A$4,Calibration!$C$2:$C$4,E123)</f>
        <v>500.69882646787653</v>
      </c>
      <c r="L123" s="2">
        <f>TREND(Calibration!$A$2:$A$4,Calibration!$D$2:$D$4,G123)</f>
        <v>594.59375370530131</v>
      </c>
    </row>
    <row r="124" spans="1:12" x14ac:dyDescent="0.25">
      <c r="A124">
        <v>610091</v>
      </c>
      <c r="B124">
        <v>13.90499973</v>
      </c>
      <c r="C124">
        <v>0.62050002999999998</v>
      </c>
      <c r="D124">
        <v>9.9000003020963209E+37</v>
      </c>
      <c r="E124">
        <v>1.28750002</v>
      </c>
      <c r="F124">
        <v>461.38900756999999</v>
      </c>
      <c r="G124">
        <v>1.54449999</v>
      </c>
      <c r="H124">
        <v>9.9000003020963209E+37</v>
      </c>
      <c r="J124" s="2">
        <f>TREND(Calibration!$A$2:$A$4,Calibration!$B$2:$B$4,C124)</f>
        <v>427.84415160504022</v>
      </c>
      <c r="K124" s="2">
        <f>TREND(Calibration!$A$2:$A$4,Calibration!$C$2:$C$4,E124)</f>
        <v>500.69882646787653</v>
      </c>
      <c r="L124" s="2">
        <f>TREND(Calibration!$A$2:$A$4,Calibration!$D$2:$D$4,G124)</f>
        <v>595.70344108113579</v>
      </c>
    </row>
    <row r="125" spans="1:12" x14ac:dyDescent="0.25">
      <c r="A125">
        <v>615090</v>
      </c>
      <c r="B125">
        <v>13.92099953</v>
      </c>
      <c r="C125">
        <v>0.61830001999999995</v>
      </c>
      <c r="D125">
        <v>967.62902831999997</v>
      </c>
      <c r="E125">
        <v>1.2776999499999999</v>
      </c>
      <c r="F125">
        <v>298.17001342999998</v>
      </c>
      <c r="G125">
        <v>1.54879999</v>
      </c>
      <c r="H125">
        <v>9.9000003020963209E+37</v>
      </c>
      <c r="J125" s="2">
        <f>TREND(Calibration!$A$2:$A$4,Calibration!$B$2:$B$4,C125)</f>
        <v>426.47465831754209</v>
      </c>
      <c r="K125" s="2">
        <f>TREND(Calibration!$A$2:$A$4,Calibration!$C$2:$C$4,E125)</f>
        <v>496.75921278187366</v>
      </c>
      <c r="L125" s="2">
        <f>TREND(Calibration!$A$2:$A$4,Calibration!$D$2:$D$4,G125)</f>
        <v>597.4707406126447</v>
      </c>
    </row>
    <row r="126" spans="1:12" x14ac:dyDescent="0.25">
      <c r="A126">
        <v>620090</v>
      </c>
      <c r="B126">
        <v>14.06700039</v>
      </c>
      <c r="C126">
        <v>0.61729997000000003</v>
      </c>
      <c r="D126">
        <v>1045.8659668</v>
      </c>
      <c r="E126">
        <v>1.2841999500000001</v>
      </c>
      <c r="F126">
        <v>176.83299255</v>
      </c>
      <c r="G126">
        <v>1.5424</v>
      </c>
      <c r="H126">
        <v>9.9000003020963209E+37</v>
      </c>
      <c r="J126" s="2">
        <f>TREND(Calibration!$A$2:$A$4,Calibration!$B$2:$B$4,C126)</f>
        <v>425.8521330734921</v>
      </c>
      <c r="K126" s="2">
        <f>TREND(Calibration!$A$2:$A$4,Calibration!$C$2:$C$4,E126)</f>
        <v>499.37220319510732</v>
      </c>
      <c r="L126" s="2">
        <f>TREND(Calibration!$A$2:$A$4,Calibration!$D$2:$D$4,G126)</f>
        <v>594.84034541993276</v>
      </c>
    </row>
    <row r="127" spans="1:12" x14ac:dyDescent="0.25">
      <c r="A127">
        <v>625091</v>
      </c>
      <c r="B127">
        <v>14.20600033</v>
      </c>
      <c r="C127">
        <v>0.61780000000000002</v>
      </c>
      <c r="D127">
        <v>9.9000003020963209E+37</v>
      </c>
      <c r="E127">
        <v>1.25339997</v>
      </c>
      <c r="F127">
        <v>470.25900268999999</v>
      </c>
      <c r="G127">
        <v>1.55050004</v>
      </c>
      <c r="H127">
        <v>9.9000003020963209E+37</v>
      </c>
      <c r="J127" s="2">
        <f>TREND(Calibration!$A$2:$A$4,Calibration!$B$2:$B$4,C127)</f>
        <v>426.16339880798773</v>
      </c>
      <c r="K127" s="2">
        <f>TREND(Calibration!$A$2:$A$4,Calibration!$C$2:$C$4,E127)</f>
        <v>486.99065666160169</v>
      </c>
      <c r="L127" s="2">
        <f>TREND(Calibration!$A$2:$A$4,Calibration!$D$2:$D$4,G127)</f>
        <v>598.16946097742186</v>
      </c>
    </row>
    <row r="128" spans="1:12" x14ac:dyDescent="0.25">
      <c r="A128">
        <v>630090</v>
      </c>
      <c r="B128">
        <v>14.36200047</v>
      </c>
      <c r="C128">
        <v>0.61189996999999996</v>
      </c>
      <c r="D128">
        <v>1047.38098145</v>
      </c>
      <c r="E128">
        <v>1.27289999</v>
      </c>
      <c r="F128">
        <v>741.08697510000002</v>
      </c>
      <c r="G128">
        <v>1.5316000000000001</v>
      </c>
      <c r="H128">
        <v>9.9000003020963209E+37</v>
      </c>
      <c r="J128" s="2">
        <f>TREND(Calibration!$A$2:$A$4,Calibration!$B$2:$B$4,C128)</f>
        <v>422.49066482903419</v>
      </c>
      <c r="K128" s="2">
        <f>TREND(Calibration!$A$2:$A$4,Calibration!$C$2:$C$4,E128)</f>
        <v>494.82963594127301</v>
      </c>
      <c r="L128" s="2">
        <f>TREND(Calibration!$A$2:$A$4,Calibration!$D$2:$D$4,G128)</f>
        <v>590.401546596608</v>
      </c>
    </row>
    <row r="129" spans="1:12" x14ac:dyDescent="0.25">
      <c r="A129">
        <v>635090</v>
      </c>
      <c r="B129">
        <v>14.494999890000001</v>
      </c>
      <c r="C129">
        <v>0.61080003000000005</v>
      </c>
      <c r="D129">
        <v>510.24099731000001</v>
      </c>
      <c r="E129">
        <v>1.28209996</v>
      </c>
      <c r="F129">
        <v>1092.1209716799999</v>
      </c>
      <c r="G129">
        <v>1.53530002</v>
      </c>
      <c r="H129">
        <v>9.9000003020963209E+37</v>
      </c>
      <c r="J129" s="2">
        <f>TREND(Calibration!$A$2:$A$4,Calibration!$B$2:$B$4,C129)</f>
        <v>421.80595864740297</v>
      </c>
      <c r="K129" s="2">
        <f>TREND(Calibration!$A$2:$A$4,Calibration!$C$2:$C$4,E129)</f>
        <v>498.5280103123556</v>
      </c>
      <c r="L129" s="2">
        <f>TREND(Calibration!$A$2:$A$4,Calibration!$D$2:$D$4,G129)</f>
        <v>591.92225441348558</v>
      </c>
    </row>
    <row r="130" spans="1:12" x14ac:dyDescent="0.25">
      <c r="A130">
        <v>640091</v>
      </c>
      <c r="B130">
        <v>14.463000299999999</v>
      </c>
      <c r="C130">
        <v>0.60970002000000001</v>
      </c>
      <c r="D130">
        <v>927.83300781000003</v>
      </c>
      <c r="E130">
        <v>1.2956000599999999</v>
      </c>
      <c r="F130">
        <v>896.22497558999999</v>
      </c>
      <c r="G130">
        <v>1.5369999400000001</v>
      </c>
      <c r="H130">
        <v>9.9000003020963209E+37</v>
      </c>
      <c r="J130" s="2">
        <f>TREND(Calibration!$A$2:$A$4,Calibration!$B$2:$B$4,C130)</f>
        <v>421.1212088911833</v>
      </c>
      <c r="K130" s="2">
        <f>TREND(Calibration!$A$2:$A$4,Calibration!$C$2:$C$4,E130)</f>
        <v>503.95503060123167</v>
      </c>
      <c r="L130" s="2">
        <f>TREND(Calibration!$A$2:$A$4,Calibration!$D$2:$D$4,G130)</f>
        <v>592.62092134827697</v>
      </c>
    </row>
    <row r="131" spans="1:12" x14ac:dyDescent="0.25">
      <c r="A131">
        <v>645090</v>
      </c>
      <c r="B131">
        <v>14.31000042</v>
      </c>
      <c r="C131">
        <v>0.60860002000000002</v>
      </c>
      <c r="D131">
        <v>957.63500977000001</v>
      </c>
      <c r="E131">
        <v>1.3069000200000001</v>
      </c>
      <c r="F131">
        <v>901.60900878999996</v>
      </c>
      <c r="G131">
        <v>1.5369999400000001</v>
      </c>
      <c r="H131">
        <v>9.9000003020963209E+37</v>
      </c>
      <c r="J131" s="2">
        <f>TREND(Calibration!$A$2:$A$4,Calibration!$B$2:$B$4,C131)</f>
        <v>420.43646535990484</v>
      </c>
      <c r="K131" s="2">
        <f>TREND(Calibration!$A$2:$A$4,Calibration!$C$2:$C$4,E131)</f>
        <v>508.49759785506603</v>
      </c>
      <c r="L131" s="2">
        <f>TREND(Calibration!$A$2:$A$4,Calibration!$D$2:$D$4,G131)</f>
        <v>592.62092134827697</v>
      </c>
    </row>
    <row r="132" spans="1:12" x14ac:dyDescent="0.25">
      <c r="A132">
        <v>650090</v>
      </c>
      <c r="B132">
        <v>14.1420002</v>
      </c>
      <c r="C132">
        <v>0.61290001999999999</v>
      </c>
      <c r="D132">
        <v>1100.7800293</v>
      </c>
      <c r="E132">
        <v>1.3096000000000001</v>
      </c>
      <c r="F132">
        <v>1275.76403809</v>
      </c>
      <c r="G132">
        <v>1.5493999700000001</v>
      </c>
      <c r="H132">
        <v>9.9000003020963209E+37</v>
      </c>
      <c r="J132" s="2">
        <f>TREND(Calibration!$A$2:$A$4,Calibration!$B$2:$B$4,C132)</f>
        <v>423.11319007308424</v>
      </c>
      <c r="K132" s="2">
        <f>TREND(Calibration!$A$2:$A$4,Calibration!$C$2:$C$4,E132)</f>
        <v>509.58298583290036</v>
      </c>
      <c r="L132" s="2">
        <f>TREND(Calibration!$A$2:$A$4,Calibration!$D$2:$D$4,G132)</f>
        <v>597.71733232727604</v>
      </c>
    </row>
    <row r="133" spans="1:12" x14ac:dyDescent="0.25">
      <c r="A133">
        <v>655090</v>
      </c>
      <c r="B133">
        <v>14.03800011</v>
      </c>
      <c r="C133">
        <v>0.61080003000000005</v>
      </c>
      <c r="D133">
        <v>615.62597656000003</v>
      </c>
      <c r="E133">
        <v>1.3403999799999999</v>
      </c>
      <c r="F133">
        <v>702.81097411999997</v>
      </c>
      <c r="G133">
        <v>1.5418000199999999</v>
      </c>
      <c r="H133">
        <v>9.9000003020963209E+37</v>
      </c>
      <c r="J133" s="2">
        <f>TREND(Calibration!$A$2:$A$4,Calibration!$B$2:$B$4,C133)</f>
        <v>421.80595864740297</v>
      </c>
      <c r="K133" s="2">
        <f>TREND(Calibration!$A$2:$A$4,Calibration!$C$2:$C$4,E133)</f>
        <v>521.96453236640593</v>
      </c>
      <c r="L133" s="2">
        <f>TREND(Calibration!$A$2:$A$4,Calibration!$D$2:$D$4,G133)</f>
        <v>594.59375370530131</v>
      </c>
    </row>
    <row r="134" spans="1:12" x14ac:dyDescent="0.25">
      <c r="A134">
        <v>660090</v>
      </c>
      <c r="B134">
        <v>13.92399979</v>
      </c>
      <c r="C134">
        <v>0.61350000000000005</v>
      </c>
      <c r="D134">
        <v>1270.3260498</v>
      </c>
      <c r="E134">
        <v>1.29449999</v>
      </c>
      <c r="F134">
        <v>568.35797118999994</v>
      </c>
      <c r="G134">
        <v>1.54779994</v>
      </c>
      <c r="H134">
        <v>9.9000003020963209E+37</v>
      </c>
      <c r="J134" s="2">
        <f>TREND(Calibration!$A$2:$A$4,Calibration!$B$2:$B$4,C134)</f>
        <v>423.48667409480834</v>
      </c>
      <c r="K134" s="2">
        <f>TREND(Calibration!$A$2:$A$4,Calibration!$C$2:$C$4,E134)</f>
        <v>503.51280408371088</v>
      </c>
      <c r="L134" s="2">
        <f>TREND(Calibration!$A$2:$A$4,Calibration!$D$2:$D$4,G134)</f>
        <v>597.05972017160161</v>
      </c>
    </row>
    <row r="135" spans="1:12" x14ac:dyDescent="0.25">
      <c r="A135">
        <v>665090</v>
      </c>
      <c r="B135">
        <v>13.89500046</v>
      </c>
      <c r="C135">
        <v>0.60860002000000002</v>
      </c>
      <c r="D135">
        <v>9.9000003020963209E+37</v>
      </c>
      <c r="E135">
        <v>1.31550002</v>
      </c>
      <c r="F135">
        <v>174.11099243000001</v>
      </c>
      <c r="G135">
        <v>1.55050004</v>
      </c>
      <c r="H135">
        <v>9.9000003020963209E+37</v>
      </c>
      <c r="J135" s="2">
        <f>TREND(Calibration!$A$2:$A$4,Calibration!$B$2:$B$4,C135)</f>
        <v>420.43646535990484</v>
      </c>
      <c r="K135" s="2">
        <f>TREND(Calibration!$A$2:$A$4,Calibration!$C$2:$C$4,E135)</f>
        <v>511.95478517103663</v>
      </c>
      <c r="L135" s="2">
        <f>TREND(Calibration!$A$2:$A$4,Calibration!$D$2:$D$4,G135)</f>
        <v>598.16946097742186</v>
      </c>
    </row>
    <row r="136" spans="1:12" x14ac:dyDescent="0.25">
      <c r="A136">
        <v>670090</v>
      </c>
      <c r="B136">
        <v>14.041000370000001</v>
      </c>
      <c r="C136">
        <v>0.61019999000000003</v>
      </c>
      <c r="D136">
        <v>1242.06799316</v>
      </c>
      <c r="E136">
        <v>1.3107000600000001</v>
      </c>
      <c r="F136">
        <v>66.934997559999999</v>
      </c>
      <c r="G136">
        <v>1.54830003</v>
      </c>
      <c r="H136">
        <v>9.9000003020963209E+37</v>
      </c>
      <c r="J136" s="2">
        <f>TREND(Calibration!$A$2:$A$4,Calibration!$B$2:$B$4,C136)</f>
        <v>421.43243727603175</v>
      </c>
      <c r="K136" s="2">
        <f>TREND(Calibration!$A$2:$A$4,Calibration!$C$2:$C$4,E136)</f>
        <v>510.02520833043593</v>
      </c>
      <c r="L136" s="2">
        <f>TREND(Calibration!$A$2:$A$4,Calibration!$D$2:$D$4,G136)</f>
        <v>597.2652571071161</v>
      </c>
    </row>
    <row r="137" spans="1:12" x14ac:dyDescent="0.25">
      <c r="A137">
        <v>675090</v>
      </c>
      <c r="B137">
        <v>14.222999570000001</v>
      </c>
      <c r="C137">
        <v>0.61729997000000003</v>
      </c>
      <c r="D137">
        <v>1264.1729736299999</v>
      </c>
      <c r="E137">
        <v>1.34309995</v>
      </c>
      <c r="F137">
        <v>-20.388999940000001</v>
      </c>
      <c r="G137">
        <v>1.54990005</v>
      </c>
      <c r="H137">
        <v>9.9000003020963209E+37</v>
      </c>
      <c r="J137" s="2">
        <f>TREND(Calibration!$A$2:$A$4,Calibration!$B$2:$B$4,C137)</f>
        <v>425.8521330734921</v>
      </c>
      <c r="K137" s="2">
        <f>TREND(Calibration!$A$2:$A$4,Calibration!$C$2:$C$4,E137)</f>
        <v>523.04991632425492</v>
      </c>
      <c r="L137" s="2">
        <f>TREND(Calibration!$A$2:$A$4,Calibration!$D$2:$D$4,G137)</f>
        <v>597.92286515279159</v>
      </c>
    </row>
    <row r="138" spans="1:12" x14ac:dyDescent="0.25">
      <c r="A138">
        <v>680091</v>
      </c>
      <c r="B138">
        <v>14.39500046</v>
      </c>
      <c r="C138">
        <v>0.62370002000000002</v>
      </c>
      <c r="D138">
        <v>977.46197510000002</v>
      </c>
      <c r="E138">
        <v>1.3377000100000001</v>
      </c>
      <c r="F138">
        <v>184.11000060999999</v>
      </c>
      <c r="G138">
        <v>1.55050004</v>
      </c>
      <c r="H138">
        <v>9.9000003020963209E+37</v>
      </c>
      <c r="J138" s="2">
        <f>TREND(Calibration!$A$2:$A$4,Calibration!$B$2:$B$4,C138)</f>
        <v>429.836126562</v>
      </c>
      <c r="K138" s="2">
        <f>TREND(Calibration!$A$2:$A$4,Calibration!$C$2:$C$4,E138)</f>
        <v>520.87914840855706</v>
      </c>
      <c r="L138" s="2">
        <f>TREND(Calibration!$A$2:$A$4,Calibration!$D$2:$D$4,G138)</f>
        <v>598.16946097742186</v>
      </c>
    </row>
    <row r="139" spans="1:12" x14ac:dyDescent="0.25">
      <c r="A139">
        <v>685090</v>
      </c>
      <c r="B139">
        <v>14.434000019999999</v>
      </c>
      <c r="C139">
        <v>0.61669998999999998</v>
      </c>
      <c r="D139">
        <v>9.9000003020963209E+37</v>
      </c>
      <c r="E139">
        <v>1.3334000100000001</v>
      </c>
      <c r="F139">
        <v>415.52999878000003</v>
      </c>
      <c r="G139">
        <v>1.5585999500000001</v>
      </c>
      <c r="H139">
        <v>9.9000003020963209E+37</v>
      </c>
      <c r="J139" s="2">
        <f>TREND(Calibration!$A$2:$A$4,Calibration!$B$2:$B$4,C139)</f>
        <v>425.47864905176806</v>
      </c>
      <c r="K139" s="2">
        <f>TREND(Calibration!$A$2:$A$4,Calibration!$C$2:$C$4,E139)</f>
        <v>519.1505547505717</v>
      </c>
      <c r="L139" s="2">
        <f>TREND(Calibration!$A$2:$A$4,Calibration!$D$2:$D$4,G139)</f>
        <v>601.4985231049252</v>
      </c>
    </row>
    <row r="140" spans="1:12" x14ac:dyDescent="0.25">
      <c r="A140">
        <v>690090</v>
      </c>
      <c r="B140">
        <v>14.36900043</v>
      </c>
      <c r="C140">
        <v>0.61830001999999995</v>
      </c>
      <c r="D140">
        <v>1064.6989746100001</v>
      </c>
      <c r="E140">
        <v>1.33389997</v>
      </c>
      <c r="F140">
        <v>517.25097656000003</v>
      </c>
      <c r="G140">
        <v>1.55050004</v>
      </c>
      <c r="H140">
        <v>9.9000003020963209E+37</v>
      </c>
      <c r="J140" s="2">
        <f>TREND(Calibration!$A$2:$A$4,Calibration!$B$2:$B$4,C140)</f>
        <v>426.47465831754209</v>
      </c>
      <c r="K140" s="2">
        <f>TREND(Calibration!$A$2:$A$4,Calibration!$C$2:$C$4,E140)</f>
        <v>519.35153793318716</v>
      </c>
      <c r="L140" s="2">
        <f>TREND(Calibration!$A$2:$A$4,Calibration!$D$2:$D$4,G140)</f>
        <v>598.16946097742186</v>
      </c>
    </row>
    <row r="141" spans="1:12" x14ac:dyDescent="0.25">
      <c r="A141">
        <v>695090</v>
      </c>
      <c r="B141">
        <v>14.274999619999999</v>
      </c>
      <c r="C141">
        <v>0.62370002000000002</v>
      </c>
      <c r="D141">
        <v>729.31201171999999</v>
      </c>
      <c r="E141">
        <v>1.29990005</v>
      </c>
      <c r="F141">
        <v>710.40502930000002</v>
      </c>
      <c r="G141">
        <v>1.55050004</v>
      </c>
      <c r="H141">
        <v>9.9000003020963209E+37</v>
      </c>
      <c r="J141" s="2">
        <f>TREND(Calibration!$A$2:$A$4,Calibration!$B$2:$B$4,C141)</f>
        <v>429.836126562</v>
      </c>
      <c r="K141" s="2">
        <f>TREND(Calibration!$A$2:$A$4,Calibration!$C$2:$C$4,E141)</f>
        <v>505.6836202392318</v>
      </c>
      <c r="L141" s="2">
        <f>TREND(Calibration!$A$2:$A$4,Calibration!$D$2:$D$4,G141)</f>
        <v>598.16946097742186</v>
      </c>
    </row>
    <row r="142" spans="1:12" x14ac:dyDescent="0.25">
      <c r="A142">
        <v>700093</v>
      </c>
      <c r="B142">
        <v>14.08699989</v>
      </c>
      <c r="C142">
        <v>0.62480002999999995</v>
      </c>
      <c r="D142">
        <v>1141.5720214800001</v>
      </c>
      <c r="E142">
        <v>1.30369997</v>
      </c>
      <c r="F142">
        <v>794.92498779000005</v>
      </c>
      <c r="G142">
        <v>1.5428999699999999</v>
      </c>
      <c r="H142">
        <v>9.9000003020963209E+37</v>
      </c>
      <c r="J142" s="2">
        <f>TREND(Calibration!$A$2:$A$4,Calibration!$B$2:$B$4,C142)</f>
        <v>430.52087631821962</v>
      </c>
      <c r="K142" s="2">
        <f>TREND(Calibration!$A$2:$A$4,Calibration!$C$2:$C$4,E142)</f>
        <v>507.21118247477864</v>
      </c>
      <c r="L142" s="2">
        <f>TREND(Calibration!$A$2:$A$4,Calibration!$D$2:$D$4,G142)</f>
        <v>595.04583303546019</v>
      </c>
    </row>
    <row r="143" spans="1:12" x14ac:dyDescent="0.25">
      <c r="A143">
        <v>705093</v>
      </c>
      <c r="B143">
        <v>14.04800034</v>
      </c>
      <c r="C143">
        <v>0.62269998000000004</v>
      </c>
      <c r="D143">
        <v>913.05798340000001</v>
      </c>
      <c r="E143">
        <v>1.2992999599999999</v>
      </c>
      <c r="F143">
        <v>1317.0300293</v>
      </c>
      <c r="G143">
        <v>1.5428999699999999</v>
      </c>
      <c r="H143">
        <v>9.9000003020963209E+37</v>
      </c>
      <c r="J143" s="2">
        <f>TREND(Calibration!$A$2:$A$4,Calibration!$B$2:$B$4,C143)</f>
        <v>429.21360754289117</v>
      </c>
      <c r="K143" s="2">
        <f>TREND(Calibration!$A$2:$A$4,Calibration!$C$2:$C$4,E143)</f>
        <v>505.4423849442968</v>
      </c>
      <c r="L143" s="2">
        <f>TREND(Calibration!$A$2:$A$4,Calibration!$D$2:$D$4,G143)</f>
        <v>595.04583303546019</v>
      </c>
    </row>
    <row r="144" spans="1:12" x14ac:dyDescent="0.25">
      <c r="A144">
        <v>710092</v>
      </c>
      <c r="B144">
        <v>14.01200008</v>
      </c>
      <c r="C144">
        <v>0.61940002000000005</v>
      </c>
      <c r="D144">
        <v>1309.3709716799999</v>
      </c>
      <c r="E144">
        <v>1.3063999399999999</v>
      </c>
      <c r="F144">
        <v>1248.3260498</v>
      </c>
      <c r="G144">
        <v>1.54340005</v>
      </c>
      <c r="H144">
        <v>9.9000003020963209E+37</v>
      </c>
      <c r="J144" s="2">
        <f>TREND(Calibration!$A$2:$A$4,Calibration!$B$2:$B$4,C144)</f>
        <v>427.15940184882061</v>
      </c>
      <c r="K144" s="2">
        <f>TREND(Calibration!$A$2:$A$4,Calibration!$C$2:$C$4,E144)</f>
        <v>508.29656643262763</v>
      </c>
      <c r="L144" s="2">
        <f>TREND(Calibration!$A$2:$A$4,Calibration!$D$2:$D$4,G144)</f>
        <v>595.25136586097585</v>
      </c>
    </row>
    <row r="145" spans="1:12" x14ac:dyDescent="0.25">
      <c r="A145">
        <v>715092</v>
      </c>
      <c r="B145">
        <v>14.00199986</v>
      </c>
      <c r="C145">
        <v>0.61400001999999998</v>
      </c>
      <c r="D145">
        <v>927.94799805000002</v>
      </c>
      <c r="E145">
        <v>1.2836999899999999</v>
      </c>
      <c r="F145">
        <v>1209.3449707</v>
      </c>
      <c r="G145">
        <v>1.5397000300000001</v>
      </c>
      <c r="H145">
        <v>9.9000003020963209E+37</v>
      </c>
      <c r="J145" s="2">
        <f>TREND(Calibration!$A$2:$A$4,Calibration!$B$2:$B$4,C145)</f>
        <v>423.7979336043627</v>
      </c>
      <c r="K145" s="2">
        <f>TREND(Calibration!$A$2:$A$4,Calibration!$C$2:$C$4,E145)</f>
        <v>499.17122001249186</v>
      </c>
      <c r="L145" s="2">
        <f>TREND(Calibration!$A$2:$A$4,Calibration!$D$2:$D$4,G145)</f>
        <v>593.73065804409828</v>
      </c>
    </row>
    <row r="146" spans="1:12" x14ac:dyDescent="0.25">
      <c r="A146">
        <v>720092</v>
      </c>
      <c r="B146">
        <v>14.147999759999999</v>
      </c>
      <c r="C146">
        <v>0.61669998999999998</v>
      </c>
      <c r="D146">
        <v>539.81201171999999</v>
      </c>
      <c r="E146">
        <v>1.2632000400000001</v>
      </c>
      <c r="F146">
        <v>9.9000003020963209E+37</v>
      </c>
      <c r="G146">
        <v>1.54449999</v>
      </c>
      <c r="H146">
        <v>1275.3170166</v>
      </c>
      <c r="J146" s="2">
        <f>TREND(Calibration!$A$2:$A$4,Calibration!$B$2:$B$4,C146)</f>
        <v>425.47864905176806</v>
      </c>
      <c r="K146" s="2">
        <f>TREND(Calibration!$A$2:$A$4,Calibration!$C$2:$C$4,E146)</f>
        <v>490.93027034760451</v>
      </c>
      <c r="L146" s="2">
        <f>TREND(Calibration!$A$2:$A$4,Calibration!$D$2:$D$4,G146)</f>
        <v>595.70344108113579</v>
      </c>
    </row>
    <row r="147" spans="1:12" x14ac:dyDescent="0.25">
      <c r="A147">
        <v>725093</v>
      </c>
      <c r="B147">
        <v>14.28800011</v>
      </c>
      <c r="C147">
        <v>0.61240000000000006</v>
      </c>
      <c r="D147">
        <v>1003.63000488</v>
      </c>
      <c r="E147">
        <v>1.2577999799999999</v>
      </c>
      <c r="F147">
        <v>1229.7800293</v>
      </c>
      <c r="G147">
        <v>1.54449999</v>
      </c>
      <c r="H147">
        <v>9.9000003020963209E+37</v>
      </c>
      <c r="J147" s="2">
        <f>TREND(Calibration!$A$2:$A$4,Calibration!$B$2:$B$4,C147)</f>
        <v>422.80193056352988</v>
      </c>
      <c r="K147" s="2">
        <f>TREND(Calibration!$A$2:$A$4,Calibration!$C$2:$C$4,E147)</f>
        <v>488.75945419208347</v>
      </c>
      <c r="L147" s="2">
        <f>TREND(Calibration!$A$2:$A$4,Calibration!$D$2:$D$4,G147)</f>
        <v>595.70344108113579</v>
      </c>
    </row>
    <row r="148" spans="1:12" x14ac:dyDescent="0.25">
      <c r="A148">
        <v>730093</v>
      </c>
      <c r="B148">
        <v>14.40799999</v>
      </c>
      <c r="C148">
        <v>0.61240000000000006</v>
      </c>
      <c r="D148">
        <v>1172.94494629</v>
      </c>
      <c r="E148">
        <v>1.2712999599999999</v>
      </c>
      <c r="F148">
        <v>9.9000003020963209E+37</v>
      </c>
      <c r="G148">
        <v>1.53639996</v>
      </c>
      <c r="H148">
        <v>9.9000003020963209E+37</v>
      </c>
      <c r="J148" s="2">
        <f>TREND(Calibration!$A$2:$A$4,Calibration!$B$2:$B$4,C148)</f>
        <v>422.80193056352988</v>
      </c>
      <c r="K148" s="2">
        <f>TREND(Calibration!$A$2:$A$4,Calibration!$C$2:$C$4,E148)</f>
        <v>494.18642624113664</v>
      </c>
      <c r="L148" s="2">
        <f>TREND(Calibration!$A$2:$A$4,Calibration!$D$2:$D$4,G148)</f>
        <v>592.37432963364563</v>
      </c>
    </row>
    <row r="149" spans="1:12" x14ac:dyDescent="0.25">
      <c r="A149">
        <v>735093</v>
      </c>
      <c r="B149">
        <v>14.42700005</v>
      </c>
      <c r="C149">
        <v>0.61080003000000005</v>
      </c>
      <c r="D149">
        <v>884.85498046999999</v>
      </c>
      <c r="E149">
        <v>1.27180004</v>
      </c>
      <c r="F149">
        <v>1292.66796875</v>
      </c>
      <c r="G149">
        <v>1.5305000499999999</v>
      </c>
      <c r="H149">
        <v>9.9000003020963209E+37</v>
      </c>
      <c r="J149" s="2">
        <f>TREND(Calibration!$A$2:$A$4,Calibration!$B$2:$B$4,C149)</f>
        <v>421.80595864740297</v>
      </c>
      <c r="K149" s="2">
        <f>TREND(Calibration!$A$2:$A$4,Calibration!$C$2:$C$4,E149)</f>
        <v>494.38745766357511</v>
      </c>
      <c r="L149" s="2">
        <f>TREND(Calibration!$A$2:$A$4,Calibration!$D$2:$D$4,G149)</f>
        <v>589.94946726644912</v>
      </c>
    </row>
    <row r="150" spans="1:12" x14ac:dyDescent="0.25">
      <c r="A150">
        <v>740092</v>
      </c>
      <c r="B150">
        <v>14.37199974</v>
      </c>
      <c r="C150">
        <v>0.61559998999999999</v>
      </c>
      <c r="D150">
        <v>860.24499512</v>
      </c>
      <c r="E150">
        <v>1.25339997</v>
      </c>
      <c r="F150">
        <v>1231.7910156200001</v>
      </c>
      <c r="G150">
        <v>1.5169999599999999</v>
      </c>
      <c r="H150">
        <v>9.9000003020963209E+37</v>
      </c>
      <c r="J150" s="2">
        <f>TREND(Calibration!$A$2:$A$4,Calibration!$B$2:$B$4,C150)</f>
        <v>424.7939055204896</v>
      </c>
      <c r="K150" s="2">
        <f>TREND(Calibration!$A$2:$A$4,Calibration!$C$2:$C$4,E150)</f>
        <v>486.99065666160169</v>
      </c>
      <c r="L150" s="2">
        <f>TREND(Calibration!$A$2:$A$4,Calibration!$D$2:$D$4,G150)</f>
        <v>584.40093174730305</v>
      </c>
    </row>
    <row r="151" spans="1:12" x14ac:dyDescent="0.25">
      <c r="A151">
        <v>745092</v>
      </c>
      <c r="B151">
        <v>14.2329998</v>
      </c>
      <c r="C151">
        <v>0.60919999999999996</v>
      </c>
      <c r="D151">
        <v>870.03802489999998</v>
      </c>
      <c r="E151">
        <v>1.2490999700000001</v>
      </c>
      <c r="F151">
        <v>1098.6660156200001</v>
      </c>
      <c r="G151">
        <v>1.52180004</v>
      </c>
      <c r="H151">
        <v>9.9000003020963209E+37</v>
      </c>
      <c r="J151" s="2">
        <f>TREND(Calibration!$A$2:$A$4,Calibration!$B$2:$B$4,C151)</f>
        <v>420.80994938162883</v>
      </c>
      <c r="K151" s="2">
        <f>TREND(Calibration!$A$2:$A$4,Calibration!$C$2:$C$4,E151)</f>
        <v>485.26206300361639</v>
      </c>
      <c r="L151" s="2">
        <f>TREND(Calibration!$A$2:$A$4,Calibration!$D$2:$D$4,G151)</f>
        <v>586.37376410432751</v>
      </c>
    </row>
    <row r="152" spans="1:12" x14ac:dyDescent="0.25">
      <c r="A152">
        <v>750091</v>
      </c>
      <c r="B152">
        <v>14.102999690000001</v>
      </c>
      <c r="C152">
        <v>0.61019999000000003</v>
      </c>
      <c r="D152">
        <v>921.08697510000002</v>
      </c>
      <c r="E152">
        <v>1.2490999700000001</v>
      </c>
      <c r="F152">
        <v>1026.6269531200001</v>
      </c>
      <c r="G152">
        <v>1.51429999</v>
      </c>
      <c r="H152">
        <v>9.9000003020963209E+37</v>
      </c>
      <c r="J152" s="2">
        <f>TREND(Calibration!$A$2:$A$4,Calibration!$B$2:$B$4,C152)</f>
        <v>421.43243727603175</v>
      </c>
      <c r="K152" s="2">
        <f>TREND(Calibration!$A$2:$A$4,Calibration!$C$2:$C$4,E152)</f>
        <v>485.26206300361639</v>
      </c>
      <c r="L152" s="2">
        <f>TREND(Calibration!$A$2:$A$4,Calibration!$D$2:$D$4,G152)</f>
        <v>583.29124437146868</v>
      </c>
    </row>
    <row r="153" spans="1:12" x14ac:dyDescent="0.25">
      <c r="A153">
        <v>755091</v>
      </c>
      <c r="B153">
        <v>14.01799965</v>
      </c>
      <c r="C153">
        <v>0.61080003000000005</v>
      </c>
      <c r="D153">
        <v>893.02697753999996</v>
      </c>
      <c r="E153">
        <v>1.2345000500000001</v>
      </c>
      <c r="F153">
        <v>826.54602050999995</v>
      </c>
      <c r="G153">
        <v>1.51370001</v>
      </c>
      <c r="H153">
        <v>9.9000003020963209E+37</v>
      </c>
      <c r="J153" s="2">
        <f>TREND(Calibration!$A$2:$A$4,Calibration!$B$2:$B$4,C153)</f>
        <v>421.80595864740297</v>
      </c>
      <c r="K153" s="2">
        <f>TREND(Calibration!$A$2:$A$4,Calibration!$C$2:$C$4,E153)</f>
        <v>479.39291669685059</v>
      </c>
      <c r="L153" s="2">
        <f>TREND(Calibration!$A$2:$A$4,Calibration!$D$2:$D$4,G153)</f>
        <v>583.04465265683734</v>
      </c>
    </row>
    <row r="154" spans="1:12" x14ac:dyDescent="0.25">
      <c r="A154">
        <v>760091</v>
      </c>
      <c r="B154">
        <v>14.01500034</v>
      </c>
      <c r="C154">
        <v>0.62050002999999998</v>
      </c>
      <c r="D154">
        <v>647.51800536999997</v>
      </c>
      <c r="E154">
        <v>1.2302000500000001</v>
      </c>
      <c r="F154">
        <v>904.32800293000003</v>
      </c>
      <c r="G154">
        <v>1.50189996</v>
      </c>
      <c r="H154">
        <v>9.9000003020963209E+37</v>
      </c>
      <c r="J154" s="2">
        <f>TREND(Calibration!$A$2:$A$4,Calibration!$B$2:$B$4,C154)</f>
        <v>427.84415160504022</v>
      </c>
      <c r="K154" s="2">
        <f>TREND(Calibration!$A$2:$A$4,Calibration!$C$2:$C$4,E154)</f>
        <v>477.66432303886529</v>
      </c>
      <c r="L154" s="2">
        <f>TREND(Calibration!$A$2:$A$4,Calibration!$D$2:$D$4,G154)</f>
        <v>578.19483339246949</v>
      </c>
    </row>
    <row r="155" spans="1:12" x14ac:dyDescent="0.25">
      <c r="A155">
        <v>765092</v>
      </c>
      <c r="B155">
        <v>14.027999879999999</v>
      </c>
      <c r="C155">
        <v>0.62209999999999999</v>
      </c>
      <c r="D155">
        <v>972.26501465000001</v>
      </c>
      <c r="E155">
        <v>1.25339997</v>
      </c>
      <c r="F155">
        <v>1211.8470459</v>
      </c>
      <c r="G155">
        <v>1.49810004</v>
      </c>
      <c r="H155">
        <v>9.9000003020963209E+37</v>
      </c>
      <c r="J155" s="2">
        <f>TREND(Calibration!$A$2:$A$4,Calibration!$B$2:$B$4,C155)</f>
        <v>428.84012352116713</v>
      </c>
      <c r="K155" s="2">
        <f>TREND(Calibration!$A$2:$A$4,Calibration!$C$2:$C$4,E155)</f>
        <v>486.99065666160169</v>
      </c>
      <c r="L155" s="2">
        <f>TREND(Calibration!$A$2:$A$4,Calibration!$D$2:$D$4,G155)</f>
        <v>576.63306668647613</v>
      </c>
    </row>
    <row r="156" spans="1:12" x14ac:dyDescent="0.25">
      <c r="A156">
        <v>770091</v>
      </c>
      <c r="B156">
        <v>14.147999759999999</v>
      </c>
      <c r="C156">
        <v>0.62370002000000002</v>
      </c>
      <c r="D156">
        <v>1140.9969482399999</v>
      </c>
      <c r="E156">
        <v>1.23720002</v>
      </c>
      <c r="F156">
        <v>1016.82202148</v>
      </c>
      <c r="G156">
        <v>1.4943000099999999</v>
      </c>
      <c r="H156">
        <v>9.9000003020963209E+37</v>
      </c>
      <c r="J156" s="2">
        <f>TREND(Calibration!$A$2:$A$4,Calibration!$B$2:$B$4,C156)</f>
        <v>429.836126562</v>
      </c>
      <c r="K156" s="2">
        <f>TREND(Calibration!$A$2:$A$4,Calibration!$C$2:$C$4,E156)</f>
        <v>480.47830065469952</v>
      </c>
      <c r="L156" s="2">
        <f>TREND(Calibration!$A$2:$A$4,Calibration!$D$2:$D$4,G156)</f>
        <v>575.07125477049476</v>
      </c>
    </row>
    <row r="157" spans="1:12" x14ac:dyDescent="0.25">
      <c r="A157">
        <v>775090</v>
      </c>
      <c r="B157">
        <v>14.31400013</v>
      </c>
      <c r="C157">
        <v>0.62639999000000002</v>
      </c>
      <c r="D157">
        <v>818.87298583999996</v>
      </c>
      <c r="E157">
        <v>1.22640002</v>
      </c>
      <c r="F157">
        <v>850.46002196999996</v>
      </c>
      <c r="G157">
        <v>1.4921</v>
      </c>
      <c r="H157">
        <v>9.9000003020963209E+37</v>
      </c>
      <c r="J157" s="2">
        <f>TREND(Calibration!$A$2:$A$4,Calibration!$B$2:$B$4,C157)</f>
        <v>431.51684200940537</v>
      </c>
      <c r="K157" s="2">
        <f>TREND(Calibration!$A$2:$A$4,Calibration!$C$2:$C$4,E157)</f>
        <v>476.13671658348068</v>
      </c>
      <c r="L157" s="2">
        <f>TREND(Calibration!$A$2:$A$4,Calibration!$D$2:$D$4,G157)</f>
        <v>574.167050900189</v>
      </c>
    </row>
    <row r="158" spans="1:12" x14ac:dyDescent="0.25">
      <c r="A158">
        <v>780091</v>
      </c>
      <c r="B158">
        <v>14.45300007</v>
      </c>
      <c r="C158">
        <v>0.63020003000000002</v>
      </c>
      <c r="D158">
        <v>784.11999512</v>
      </c>
      <c r="E158">
        <v>1.2231999600000001</v>
      </c>
      <c r="F158">
        <v>676.38598633000004</v>
      </c>
      <c r="G158">
        <v>1.48730004</v>
      </c>
      <c r="H158">
        <v>9.9000003020963209E+37</v>
      </c>
      <c r="J158" s="2">
        <f>TREND(Calibration!$A$2:$A$4,Calibration!$B$2:$B$4,C158)</f>
        <v>433.88234456267753</v>
      </c>
      <c r="K158" s="2">
        <f>TREND(Calibration!$A$2:$A$4,Calibration!$C$2:$C$4,E158)</f>
        <v>474.850297183208</v>
      </c>
      <c r="L158" s="2">
        <f>TREND(Calibration!$A$2:$A$4,Calibration!$D$2:$D$4,G158)</f>
        <v>572.19426786315148</v>
      </c>
    </row>
    <row r="159" spans="1:12" x14ac:dyDescent="0.25">
      <c r="A159">
        <v>785103</v>
      </c>
      <c r="B159">
        <v>14.579999920000001</v>
      </c>
      <c r="C159">
        <v>0.62209999999999999</v>
      </c>
      <c r="D159">
        <v>702.77600098000005</v>
      </c>
      <c r="E159">
        <v>1.21019995</v>
      </c>
      <c r="F159">
        <v>725.22601318</v>
      </c>
      <c r="G159">
        <v>1.4818999799999999</v>
      </c>
      <c r="H159">
        <v>9.9000003020963209E+37</v>
      </c>
      <c r="J159" s="2">
        <f>TREND(Calibration!$A$2:$A$4,Calibration!$B$2:$B$4,C159)</f>
        <v>428.84012352116713</v>
      </c>
      <c r="K159" s="2">
        <f>TREND(Calibration!$A$2:$A$4,Calibration!$C$2:$C$4,E159)</f>
        <v>469.62431233675551</v>
      </c>
      <c r="L159" s="2">
        <f>TREND(Calibration!$A$2:$A$4,Calibration!$D$2:$D$4,G159)</f>
        <v>569.97484379149557</v>
      </c>
    </row>
    <row r="160" spans="1:12" x14ac:dyDescent="0.25">
      <c r="A160">
        <v>790093</v>
      </c>
      <c r="B160">
        <v>14.57299995</v>
      </c>
      <c r="C160">
        <v>0.62429999999999997</v>
      </c>
      <c r="D160">
        <v>823.22100829999999</v>
      </c>
      <c r="E160">
        <v>1.2058999500000001</v>
      </c>
      <c r="F160">
        <v>814.67401123000002</v>
      </c>
      <c r="G160">
        <v>1.4726999999999999</v>
      </c>
      <c r="H160">
        <v>9.9000003020963209E+37</v>
      </c>
      <c r="J160" s="2">
        <f>TREND(Calibration!$A$2:$A$4,Calibration!$B$2:$B$4,C160)</f>
        <v>430.20961058372404</v>
      </c>
      <c r="K160" s="2">
        <f>TREND(Calibration!$A$2:$A$4,Calibration!$C$2:$C$4,E160)</f>
        <v>467.89571867877021</v>
      </c>
      <c r="L160" s="2">
        <f>TREND(Calibration!$A$2:$A$4,Calibration!$D$2:$D$4,G160)</f>
        <v>566.19365301384641</v>
      </c>
    </row>
    <row r="161" spans="1:12" x14ac:dyDescent="0.25">
      <c r="A161">
        <v>795093</v>
      </c>
      <c r="B161">
        <v>14.434000019999999</v>
      </c>
      <c r="C161">
        <v>0.62159997</v>
      </c>
      <c r="D161">
        <v>9.9000003020963209E+37</v>
      </c>
      <c r="E161">
        <v>1.1993999500000001</v>
      </c>
      <c r="F161">
        <v>487.34799193999999</v>
      </c>
      <c r="G161">
        <v>1.47000003</v>
      </c>
      <c r="H161">
        <v>9.9000003020963209E+37</v>
      </c>
      <c r="J161" s="2">
        <f>TREND(Calibration!$A$2:$A$4,Calibration!$B$2:$B$4,C161)</f>
        <v>428.52885778667149</v>
      </c>
      <c r="K161" s="2">
        <f>TREND(Calibration!$A$2:$A$4,Calibration!$C$2:$C$4,E161)</f>
        <v>465.28272826553666</v>
      </c>
      <c r="L161" s="2">
        <f>TREND(Calibration!$A$2:$A$4,Calibration!$D$2:$D$4,G161)</f>
        <v>565.08396563801205</v>
      </c>
    </row>
    <row r="162" spans="1:12" x14ac:dyDescent="0.25">
      <c r="A162">
        <v>800092</v>
      </c>
      <c r="B162">
        <v>14.277999879999999</v>
      </c>
      <c r="C162">
        <v>0.62589996999999997</v>
      </c>
      <c r="D162">
        <v>1224.0290527300001</v>
      </c>
      <c r="E162">
        <v>1.1901999700000001</v>
      </c>
      <c r="F162">
        <v>612.50701904000005</v>
      </c>
      <c r="G162">
        <v>1.4619</v>
      </c>
      <c r="H162">
        <v>9.9000003020963209E+37</v>
      </c>
      <c r="J162" s="2">
        <f>TREND(Calibration!$A$2:$A$4,Calibration!$B$2:$B$4,C162)</f>
        <v>431.20558249985095</v>
      </c>
      <c r="K162" s="2">
        <f>TREND(Calibration!$A$2:$A$4,Calibration!$C$2:$C$4,E162)</f>
        <v>461.58434987446878</v>
      </c>
      <c r="L162" s="2">
        <f>TREND(Calibration!$A$2:$A$4,Calibration!$D$2:$D$4,G162)</f>
        <v>561.75485419052177</v>
      </c>
    </row>
    <row r="163" spans="1:12" x14ac:dyDescent="0.25">
      <c r="A163">
        <v>805092</v>
      </c>
      <c r="B163">
        <v>14.15799999</v>
      </c>
      <c r="C163">
        <v>0.62540001000000001</v>
      </c>
      <c r="D163">
        <v>-9.9000003020963209E+37</v>
      </c>
      <c r="E163">
        <v>1.1907999499999999</v>
      </c>
      <c r="F163">
        <v>1143.36206055</v>
      </c>
      <c r="G163">
        <v>1.45809996</v>
      </c>
      <c r="H163">
        <v>9.9000003020963209E+37</v>
      </c>
      <c r="J163" s="2">
        <f>TREND(Calibration!$A$2:$A$4,Calibration!$B$2:$B$4,C163)</f>
        <v>430.89436033994372</v>
      </c>
      <c r="K163" s="2">
        <f>TREND(Calibration!$A$2:$A$4,Calibration!$C$2:$C$4,E163)</f>
        <v>461.82554094956595</v>
      </c>
      <c r="L163" s="2">
        <f>TREND(Calibration!$A$2:$A$4,Calibration!$D$2:$D$4,G163)</f>
        <v>560.19303816454158</v>
      </c>
    </row>
    <row r="164" spans="1:12" x14ac:dyDescent="0.25">
      <c r="A164">
        <v>810093</v>
      </c>
      <c r="B164">
        <v>14.01200008</v>
      </c>
      <c r="C164">
        <v>0.63020003000000002</v>
      </c>
      <c r="D164">
        <v>9.9000003020963209E+37</v>
      </c>
      <c r="E164">
        <v>1.19350004</v>
      </c>
      <c r="F164">
        <v>913.77197265999996</v>
      </c>
      <c r="G164">
        <v>1.45650005</v>
      </c>
      <c r="H164">
        <v>9.9000003020963209E+37</v>
      </c>
      <c r="J164" s="2">
        <f>TREND(Calibration!$A$2:$A$4,Calibration!$B$2:$B$4,C164)</f>
        <v>433.88234456267753</v>
      </c>
      <c r="K164" s="2">
        <f>TREND(Calibration!$A$2:$A$4,Calibration!$C$2:$C$4,E164)</f>
        <v>462.91097314723794</v>
      </c>
      <c r="L164" s="2">
        <f>TREND(Calibration!$A$2:$A$4,Calibration!$D$2:$D$4,G164)</f>
        <v>559.53547532885409</v>
      </c>
    </row>
    <row r="165" spans="1:12" x14ac:dyDescent="0.25">
      <c r="A165">
        <v>815093</v>
      </c>
      <c r="B165">
        <v>14.00899982</v>
      </c>
      <c r="C165">
        <v>0.62099998999999995</v>
      </c>
      <c r="D165">
        <v>585.19799805000002</v>
      </c>
      <c r="E165">
        <v>1.1950999499999999</v>
      </c>
      <c r="F165">
        <v>873.31799316000001</v>
      </c>
      <c r="G165">
        <v>1.4500000500000001</v>
      </c>
      <c r="H165">
        <v>9.9000003020963209E+37</v>
      </c>
      <c r="J165" s="2">
        <f>TREND(Calibration!$A$2:$A$4,Calibration!$B$2:$B$4,C165)</f>
        <v>428.15537376494746</v>
      </c>
      <c r="K165" s="2">
        <f>TREND(Calibration!$A$2:$A$4,Calibration!$C$2:$C$4,E165)</f>
        <v>463.55413460755125</v>
      </c>
      <c r="L165" s="2">
        <f>TREND(Calibration!$A$2:$A$4,Calibration!$D$2:$D$4,G165)</f>
        <v>556.86397603703824</v>
      </c>
    </row>
    <row r="166" spans="1:12" x14ac:dyDescent="0.25">
      <c r="A166">
        <v>820093</v>
      </c>
      <c r="B166">
        <v>14.17700005</v>
      </c>
      <c r="C166">
        <v>0.62639999000000002</v>
      </c>
      <c r="D166">
        <v>828.55798340000001</v>
      </c>
      <c r="E166">
        <v>1.19350004</v>
      </c>
      <c r="F166">
        <v>9.9000003020963209E+37</v>
      </c>
      <c r="G166">
        <v>1.44239998</v>
      </c>
      <c r="H166">
        <v>9.9000003020963209E+37</v>
      </c>
      <c r="J166" s="2">
        <f>TREND(Calibration!$A$2:$A$4,Calibration!$B$2:$B$4,C166)</f>
        <v>431.51684200940537</v>
      </c>
      <c r="K166" s="2">
        <f>TREND(Calibration!$A$2:$A$4,Calibration!$C$2:$C$4,E166)</f>
        <v>462.91097314723794</v>
      </c>
      <c r="L166" s="2">
        <f>TREND(Calibration!$A$2:$A$4,Calibration!$D$2:$D$4,G166)</f>
        <v>553.74034809507668</v>
      </c>
    </row>
    <row r="167" spans="1:12" x14ac:dyDescent="0.25">
      <c r="A167">
        <v>825093</v>
      </c>
      <c r="B167">
        <v>14.291000370000001</v>
      </c>
      <c r="C167">
        <v>0.62050002999999998</v>
      </c>
      <c r="D167">
        <v>9.9000003020963209E+37</v>
      </c>
      <c r="E167">
        <v>1.1919000099999999</v>
      </c>
      <c r="F167">
        <v>965.01300048999997</v>
      </c>
      <c r="G167">
        <v>1.4419000099999999</v>
      </c>
      <c r="H167">
        <v>9.9000003020963209E+37</v>
      </c>
      <c r="J167" s="2">
        <f>TREND(Calibration!$A$2:$A$4,Calibration!$B$2:$B$4,C167)</f>
        <v>427.84415160504022</v>
      </c>
      <c r="K167" s="2">
        <f>TREND(Calibration!$A$2:$A$4,Calibration!$C$2:$C$4,E167)</f>
        <v>462.26776344710157</v>
      </c>
      <c r="L167" s="2">
        <f>TREND(Calibration!$A$2:$A$4,Calibration!$D$2:$D$4,G167)</f>
        <v>553.53486047954902</v>
      </c>
    </row>
    <row r="168" spans="1:12" x14ac:dyDescent="0.25">
      <c r="A168">
        <v>830092</v>
      </c>
      <c r="B168">
        <v>14.38799953</v>
      </c>
      <c r="C168">
        <v>0.61669998999999998</v>
      </c>
      <c r="D168">
        <v>9.9000003020963209E+37</v>
      </c>
      <c r="E168">
        <v>1.19560003</v>
      </c>
      <c r="F168">
        <v>931.44000243999994</v>
      </c>
      <c r="G168">
        <v>1.4380999800000001</v>
      </c>
      <c r="H168">
        <v>713.22198486000002</v>
      </c>
      <c r="J168" s="2">
        <f>TREND(Calibration!$A$2:$A$4,Calibration!$B$2:$B$4,C168)</f>
        <v>425.47864905176806</v>
      </c>
      <c r="K168" s="2">
        <f>TREND(Calibration!$A$2:$A$4,Calibration!$C$2:$C$4,E168)</f>
        <v>463.75516602998977</v>
      </c>
      <c r="L168" s="2">
        <f>TREND(Calibration!$A$2:$A$4,Calibration!$D$2:$D$4,G168)</f>
        <v>551.97304856356777</v>
      </c>
    </row>
    <row r="169" spans="1:12" x14ac:dyDescent="0.25">
      <c r="A169">
        <v>835093</v>
      </c>
      <c r="B169">
        <v>14.463000299999999</v>
      </c>
      <c r="C169">
        <v>0.61830001999999995</v>
      </c>
      <c r="D169">
        <v>892.80999756000006</v>
      </c>
      <c r="E169">
        <v>1.18210006</v>
      </c>
      <c r="F169">
        <v>862.55902100000003</v>
      </c>
      <c r="G169">
        <v>1.4294999799999999</v>
      </c>
      <c r="H169">
        <v>9.9000003020963209E+37</v>
      </c>
      <c r="J169" s="2">
        <f>TREND(Calibration!$A$2:$A$4,Calibration!$B$2:$B$4,C169)</f>
        <v>426.47465831754209</v>
      </c>
      <c r="K169" s="2">
        <f>TREND(Calibration!$A$2:$A$4,Calibration!$C$2:$C$4,E169)</f>
        <v>458.32819800092182</v>
      </c>
      <c r="L169" s="2">
        <f>TREND(Calibration!$A$2:$A$4,Calibration!$D$2:$D$4,G169)</f>
        <v>548.43844950054984</v>
      </c>
    </row>
    <row r="170" spans="1:12" x14ac:dyDescent="0.25">
      <c r="A170">
        <v>840092</v>
      </c>
      <c r="B170">
        <v>14.442999840000001</v>
      </c>
      <c r="C170">
        <v>0.61080003000000005</v>
      </c>
      <c r="D170">
        <v>811.78399658000001</v>
      </c>
      <c r="E170">
        <v>1.17999995</v>
      </c>
      <c r="F170">
        <v>790.87298583999996</v>
      </c>
      <c r="G170">
        <v>1.42460001</v>
      </c>
      <c r="H170">
        <v>9.9000003020963209E+37</v>
      </c>
      <c r="J170" s="2">
        <f>TREND(Calibration!$A$2:$A$4,Calibration!$B$2:$B$4,C170)</f>
        <v>421.80595864740297</v>
      </c>
      <c r="K170" s="2">
        <f>TREND(Calibration!$A$2:$A$4,Calibration!$C$2:$C$4,E170)</f>
        <v>457.48395687834704</v>
      </c>
      <c r="L170" s="2">
        <f>TREND(Calibration!$A$2:$A$4,Calibration!$D$2:$D$4,G170)</f>
        <v>546.42456236440864</v>
      </c>
    </row>
    <row r="171" spans="1:12" x14ac:dyDescent="0.25">
      <c r="A171">
        <v>845092</v>
      </c>
      <c r="B171">
        <v>14.39099979</v>
      </c>
      <c r="C171">
        <v>0.61669998999999998</v>
      </c>
      <c r="D171">
        <v>158.17199707</v>
      </c>
      <c r="E171">
        <v>1.1832</v>
      </c>
      <c r="F171">
        <v>1280.4100341799999</v>
      </c>
      <c r="G171">
        <v>1.4213999500000001</v>
      </c>
      <c r="H171">
        <v>9.9000003020963209E+37</v>
      </c>
      <c r="J171" s="2">
        <f>TREND(Calibration!$A$2:$A$4,Calibration!$B$2:$B$4,C171)</f>
        <v>425.47864905176806</v>
      </c>
      <c r="K171" s="2">
        <f>TREND(Calibration!$A$2:$A$4,Calibration!$C$2:$C$4,E171)</f>
        <v>458.7703722586345</v>
      </c>
      <c r="L171" s="2">
        <f>TREND(Calibration!$A$2:$A$4,Calibration!$D$2:$D$4,G171)</f>
        <v>545.10933805305967</v>
      </c>
    </row>
    <row r="172" spans="1:12" x14ac:dyDescent="0.25">
      <c r="A172">
        <v>850093</v>
      </c>
      <c r="B172">
        <v>14.19200039</v>
      </c>
      <c r="C172">
        <v>0.61240000000000006</v>
      </c>
      <c r="D172">
        <v>9.9000003020963209E+37</v>
      </c>
      <c r="E172">
        <v>1.1832</v>
      </c>
      <c r="F172">
        <v>942.04998779000005</v>
      </c>
      <c r="G172">
        <v>1.4191999399999999</v>
      </c>
      <c r="H172">
        <v>9.9000003020963209E+37</v>
      </c>
      <c r="J172" s="2">
        <f>TREND(Calibration!$A$2:$A$4,Calibration!$B$2:$B$4,C172)</f>
        <v>422.80193056352988</v>
      </c>
      <c r="K172" s="2">
        <f>TREND(Calibration!$A$2:$A$4,Calibration!$C$2:$C$4,E172)</f>
        <v>458.7703722586345</v>
      </c>
      <c r="L172" s="2">
        <f>TREND(Calibration!$A$2:$A$4,Calibration!$D$2:$D$4,G172)</f>
        <v>544.2051341827538</v>
      </c>
    </row>
    <row r="173" spans="1:12" x14ac:dyDescent="0.25">
      <c r="A173">
        <v>855092</v>
      </c>
      <c r="B173">
        <v>13.99400043</v>
      </c>
      <c r="C173">
        <v>0.60699999000000004</v>
      </c>
      <c r="D173">
        <v>1153.4110107399999</v>
      </c>
      <c r="E173">
        <v>1.17780006</v>
      </c>
      <c r="F173">
        <v>858.53198241999996</v>
      </c>
      <c r="G173">
        <v>1.4164999700000001</v>
      </c>
      <c r="H173">
        <v>9.9000003020963209E+37</v>
      </c>
      <c r="J173" s="2">
        <f>TREND(Calibration!$A$2:$A$4,Calibration!$B$2:$B$4,C173)</f>
        <v>419.44045609413075</v>
      </c>
      <c r="K173" s="2">
        <f>TREND(Calibration!$A$2:$A$4,Calibration!$C$2:$C$4,E173)</f>
        <v>456.59960434293652</v>
      </c>
      <c r="L173" s="2">
        <f>TREND(Calibration!$A$2:$A$4,Calibration!$D$2:$D$4,G173)</f>
        <v>543.09544680691943</v>
      </c>
    </row>
    <row r="174" spans="1:12" x14ac:dyDescent="0.25">
      <c r="A174">
        <v>860093</v>
      </c>
      <c r="B174">
        <v>13.932000159999999</v>
      </c>
      <c r="C174">
        <v>0.60750002000000003</v>
      </c>
      <c r="D174">
        <v>472.20901488999999</v>
      </c>
      <c r="E174">
        <v>1.1632000199999999</v>
      </c>
      <c r="F174">
        <v>9.9000003020963209E+37</v>
      </c>
      <c r="G174">
        <v>1.4111000300000001</v>
      </c>
      <c r="H174">
        <v>9.9000003020963209E+37</v>
      </c>
      <c r="J174" s="2">
        <f>TREND(Calibration!$A$2:$A$4,Calibration!$B$2:$B$4,C174)</f>
        <v>419.75172182862639</v>
      </c>
      <c r="K174" s="2">
        <f>TREND(Calibration!$A$2:$A$4,Calibration!$C$2:$C$4,E174)</f>
        <v>450.73040979634771</v>
      </c>
      <c r="L174" s="2">
        <f>TREND(Calibration!$A$2:$A$4,Calibration!$D$2:$D$4,G174)</f>
        <v>540.87607205525057</v>
      </c>
    </row>
    <row r="175" spans="1:12" x14ac:dyDescent="0.25">
      <c r="A175">
        <v>865093</v>
      </c>
      <c r="B175">
        <v>13.899000170000001</v>
      </c>
      <c r="C175">
        <v>0.60919999999999996</v>
      </c>
      <c r="D175">
        <v>1315.8979492200001</v>
      </c>
      <c r="E175">
        <v>1.15779996</v>
      </c>
      <c r="F175">
        <v>758.06500243999994</v>
      </c>
      <c r="G175">
        <v>1.4052</v>
      </c>
      <c r="H175">
        <v>9.9000003020963209E+37</v>
      </c>
      <c r="J175" s="2">
        <f>TREND(Calibration!$A$2:$A$4,Calibration!$B$2:$B$4,C175)</f>
        <v>420.80994938162883</v>
      </c>
      <c r="K175" s="2">
        <f>TREND(Calibration!$A$2:$A$4,Calibration!$C$2:$C$4,E175)</f>
        <v>448.55959364082673</v>
      </c>
      <c r="L175" s="2">
        <f>TREND(Calibration!$A$2:$A$4,Calibration!$D$2:$D$4,G175)</f>
        <v>538.45116036806724</v>
      </c>
    </row>
    <row r="176" spans="1:12" x14ac:dyDescent="0.25">
      <c r="A176">
        <v>870093</v>
      </c>
      <c r="B176">
        <v>14.00800037</v>
      </c>
      <c r="C176">
        <v>0.60699999000000004</v>
      </c>
      <c r="D176">
        <v>1118.3549804700001</v>
      </c>
      <c r="E176">
        <v>1.1550999900000001</v>
      </c>
      <c r="F176">
        <v>781.67602538999995</v>
      </c>
      <c r="G176">
        <v>1.4013999699999999</v>
      </c>
      <c r="H176">
        <v>9.9000003020963209E+37</v>
      </c>
      <c r="J176" s="2">
        <f>TREND(Calibration!$A$2:$A$4,Calibration!$B$2:$B$4,C176)</f>
        <v>419.44045609413075</v>
      </c>
      <c r="K176" s="2">
        <f>TREND(Calibration!$A$2:$A$4,Calibration!$C$2:$C$4,E176)</f>
        <v>447.4742096829778</v>
      </c>
      <c r="L176" s="2">
        <f>TREND(Calibration!$A$2:$A$4,Calibration!$D$2:$D$4,G176)</f>
        <v>536.88934845208587</v>
      </c>
    </row>
    <row r="177" spans="1:12" x14ac:dyDescent="0.25">
      <c r="A177">
        <v>875092</v>
      </c>
      <c r="B177">
        <v>14.208999629999999</v>
      </c>
      <c r="C177">
        <v>0.60270000000000001</v>
      </c>
      <c r="D177">
        <v>786.67999268000005</v>
      </c>
      <c r="E177">
        <v>1.15240002</v>
      </c>
      <c r="F177">
        <v>675.15600586000005</v>
      </c>
      <c r="G177">
        <v>1.39709997</v>
      </c>
      <c r="H177">
        <v>9.9000003020963209E+37</v>
      </c>
      <c r="J177" s="2">
        <f>TREND(Calibration!$A$2:$A$4,Calibration!$B$2:$B$4,C177)</f>
        <v>416.76373760589252</v>
      </c>
      <c r="K177" s="2">
        <f>TREND(Calibration!$A$2:$A$4,Calibration!$C$2:$C$4,E177)</f>
        <v>446.38882572512881</v>
      </c>
      <c r="L177" s="2">
        <f>TREND(Calibration!$A$2:$A$4,Calibration!$D$2:$D$4,G177)</f>
        <v>535.12204892057696</v>
      </c>
    </row>
    <row r="178" spans="1:12" x14ac:dyDescent="0.25">
      <c r="A178">
        <v>880092</v>
      </c>
      <c r="B178">
        <v>14.37100029</v>
      </c>
      <c r="C178">
        <v>0.59840000000000004</v>
      </c>
      <c r="D178">
        <v>739.73297118999994</v>
      </c>
      <c r="E178">
        <v>1.14699996</v>
      </c>
      <c r="F178">
        <v>546.46801758000004</v>
      </c>
      <c r="G178">
        <v>1.3944000000000001</v>
      </c>
      <c r="H178">
        <v>9.9000003020963209E+37</v>
      </c>
      <c r="J178" s="2">
        <f>TREND(Calibration!$A$2:$A$4,Calibration!$B$2:$B$4,C178)</f>
        <v>414.08701289271312</v>
      </c>
      <c r="K178" s="2">
        <f>TREND(Calibration!$A$2:$A$4,Calibration!$C$2:$C$4,E178)</f>
        <v>444.21800956960789</v>
      </c>
      <c r="L178" s="2">
        <f>TREND(Calibration!$A$2:$A$4,Calibration!$D$2:$D$4,G178)</f>
        <v>534.01236154474248</v>
      </c>
    </row>
    <row r="179" spans="1:12" x14ac:dyDescent="0.25">
      <c r="A179">
        <v>885092</v>
      </c>
      <c r="B179">
        <v>14.46199989</v>
      </c>
      <c r="C179">
        <v>0.6038</v>
      </c>
      <c r="D179">
        <v>1055.48596191</v>
      </c>
      <c r="E179">
        <v>1.14699996</v>
      </c>
      <c r="F179">
        <v>430.86099243000001</v>
      </c>
      <c r="G179">
        <v>1.3911000499999999</v>
      </c>
      <c r="H179">
        <v>9.9000003020963209E+37</v>
      </c>
      <c r="J179" s="2">
        <f>TREND(Calibration!$A$2:$A$4,Calibration!$B$2:$B$4,C179)</f>
        <v>417.44848113717097</v>
      </c>
      <c r="K179" s="2">
        <f>TREND(Calibration!$A$2:$A$4,Calibration!$C$2:$C$4,E179)</f>
        <v>444.21800956960789</v>
      </c>
      <c r="L179" s="2">
        <f>TREND(Calibration!$A$2:$A$4,Calibration!$D$2:$D$4,G179)</f>
        <v>532.65608245427666</v>
      </c>
    </row>
    <row r="180" spans="1:12" x14ac:dyDescent="0.25">
      <c r="A180">
        <v>890092</v>
      </c>
      <c r="B180">
        <v>14.45100021</v>
      </c>
      <c r="C180">
        <v>0.6038</v>
      </c>
      <c r="D180">
        <v>1086.58496094</v>
      </c>
      <c r="E180">
        <v>1.14380002</v>
      </c>
      <c r="F180">
        <v>242.83000182999999</v>
      </c>
      <c r="G180">
        <v>1.3840999599999999</v>
      </c>
      <c r="H180">
        <v>9.9000003020963209E+37</v>
      </c>
      <c r="J180" s="2">
        <f>TREND(Calibration!$A$2:$A$4,Calibration!$B$2:$B$4,C180)</f>
        <v>417.44848113717097</v>
      </c>
      <c r="K180" s="2">
        <f>TREND(Calibration!$A$2:$A$4,Calibration!$C$2:$C$4,E180)</f>
        <v>442.93163840915821</v>
      </c>
      <c r="L180" s="2">
        <f>TREND(Calibration!$A$2:$A$4,Calibration!$D$2:$D$4,G180)</f>
        <v>529.77904622694643</v>
      </c>
    </row>
    <row r="181" spans="1:12" x14ac:dyDescent="0.25">
      <c r="A181">
        <v>895092</v>
      </c>
      <c r="B181">
        <v>14.402000429999999</v>
      </c>
      <c r="C181">
        <v>0.60049998999999998</v>
      </c>
      <c r="D181">
        <v>869.92602538999995</v>
      </c>
      <c r="E181">
        <v>1.13999999</v>
      </c>
      <c r="F181">
        <v>206.08099365000001</v>
      </c>
      <c r="G181">
        <v>1.3830000200000001</v>
      </c>
      <c r="H181">
        <v>9.9000003020963209E+37</v>
      </c>
      <c r="J181" s="2">
        <f>TREND(Calibration!$A$2:$A$4,Calibration!$B$2:$B$4,C181)</f>
        <v>415.39424431839439</v>
      </c>
      <c r="K181" s="2">
        <f>TREND(Calibration!$A$2:$A$4,Calibration!$C$2:$C$4,E181)</f>
        <v>441.40403195377354</v>
      </c>
      <c r="L181" s="2">
        <f>TREND(Calibration!$A$2:$A$4,Calibration!$D$2:$D$4,G181)</f>
        <v>529.32697100678649</v>
      </c>
    </row>
    <row r="182" spans="1:12" x14ac:dyDescent="0.25">
      <c r="A182">
        <v>900093</v>
      </c>
      <c r="B182">
        <v>14.25399971</v>
      </c>
      <c r="C182">
        <v>0.60699999000000004</v>
      </c>
      <c r="D182">
        <v>1186.41796875</v>
      </c>
      <c r="E182">
        <v>1.13999999</v>
      </c>
      <c r="F182">
        <v>289.11099243000001</v>
      </c>
      <c r="G182">
        <v>1.38030005</v>
      </c>
      <c r="H182">
        <v>9.9000003020963209E+37</v>
      </c>
      <c r="J182" s="2">
        <f>TREND(Calibration!$A$2:$A$4,Calibration!$B$2:$B$4,C182)</f>
        <v>419.44045609413075</v>
      </c>
      <c r="K182" s="2">
        <f>TREND(Calibration!$A$2:$A$4,Calibration!$C$2:$C$4,E182)</f>
        <v>441.40403195377354</v>
      </c>
      <c r="L182" s="2">
        <f>TREND(Calibration!$A$2:$A$4,Calibration!$D$2:$D$4,G182)</f>
        <v>528.21728363095201</v>
      </c>
    </row>
    <row r="183" spans="1:12" x14ac:dyDescent="0.25">
      <c r="A183">
        <v>905093</v>
      </c>
      <c r="B183">
        <v>14.14500046</v>
      </c>
      <c r="C183">
        <v>0.60750002000000003</v>
      </c>
      <c r="D183">
        <v>1210.0689697299999</v>
      </c>
      <c r="E183">
        <v>1.13999999</v>
      </c>
      <c r="F183">
        <v>360.40301513999998</v>
      </c>
      <c r="G183">
        <v>1.37390006</v>
      </c>
      <c r="H183">
        <v>9.9000003020963209E+37</v>
      </c>
      <c r="J183" s="2">
        <f>TREND(Calibration!$A$2:$A$4,Calibration!$B$2:$B$4,C183)</f>
        <v>419.75172182862639</v>
      </c>
      <c r="K183" s="2">
        <f>TREND(Calibration!$A$2:$A$4,Calibration!$C$2:$C$4,E183)</f>
        <v>441.40403195377354</v>
      </c>
      <c r="L183" s="2">
        <f>TREND(Calibration!$A$2:$A$4,Calibration!$D$2:$D$4,G183)</f>
        <v>525.58688843823995</v>
      </c>
    </row>
    <row r="184" spans="1:12" x14ac:dyDescent="0.25">
      <c r="A184">
        <v>910093</v>
      </c>
      <c r="B184">
        <v>14.022000309999999</v>
      </c>
      <c r="C184">
        <v>0.61189996999999996</v>
      </c>
      <c r="D184">
        <v>1164.40197754</v>
      </c>
      <c r="E184">
        <v>1.13789999</v>
      </c>
      <c r="F184">
        <v>397.63800049000002</v>
      </c>
      <c r="G184">
        <v>1.37390006</v>
      </c>
      <c r="H184">
        <v>1342.9100341799999</v>
      </c>
      <c r="J184" s="2">
        <f>TREND(Calibration!$A$2:$A$4,Calibration!$B$2:$B$4,C184)</f>
        <v>422.49066482903419</v>
      </c>
      <c r="K184" s="2">
        <f>TREND(Calibration!$A$2:$A$4,Calibration!$C$2:$C$4,E184)</f>
        <v>440.55983505103654</v>
      </c>
      <c r="L184" s="2">
        <f>TREND(Calibration!$A$2:$A$4,Calibration!$D$2:$D$4,G184)</f>
        <v>525.58688843823995</v>
      </c>
    </row>
    <row r="185" spans="1:12" x14ac:dyDescent="0.25">
      <c r="A185">
        <v>915092</v>
      </c>
      <c r="B185">
        <v>13.989999770000001</v>
      </c>
      <c r="C185">
        <v>0.61669998999999998</v>
      </c>
      <c r="D185">
        <v>1269.4630127</v>
      </c>
      <c r="E185">
        <v>1.13680005</v>
      </c>
      <c r="F185">
        <v>521.09100341999999</v>
      </c>
      <c r="G185">
        <v>1.3695000399999999</v>
      </c>
      <c r="H185">
        <v>9.9000003020963209E+37</v>
      </c>
      <c r="J185" s="2">
        <f>TREND(Calibration!$A$2:$A$4,Calibration!$B$2:$B$4,C185)</f>
        <v>425.47864905176806</v>
      </c>
      <c r="K185" s="2">
        <f>TREND(Calibration!$A$2:$A$4,Calibration!$C$2:$C$4,E185)</f>
        <v>440.11766079332392</v>
      </c>
      <c r="L185" s="2">
        <f>TREND(Calibration!$A$2:$A$4,Calibration!$D$2:$D$4,G185)</f>
        <v>523.77848069762842</v>
      </c>
    </row>
    <row r="186" spans="1:12" x14ac:dyDescent="0.25">
      <c r="A186">
        <v>920092</v>
      </c>
      <c r="B186">
        <v>14.119999890000001</v>
      </c>
      <c r="C186">
        <v>0.61240000000000006</v>
      </c>
      <c r="D186">
        <v>917.10601807</v>
      </c>
      <c r="E186">
        <v>1.1297999599999999</v>
      </c>
      <c r="F186">
        <v>1232.1030273399999</v>
      </c>
      <c r="G186">
        <v>1.36360002</v>
      </c>
      <c r="H186">
        <v>1069.5670166</v>
      </c>
      <c r="J186" s="2">
        <f>TREND(Calibration!$A$2:$A$4,Calibration!$B$2:$B$4,C186)</f>
        <v>422.80193056352988</v>
      </c>
      <c r="K186" s="2">
        <f>TREND(Calibration!$A$2:$A$4,Calibration!$C$2:$C$4,E186)</f>
        <v>437.30363493766657</v>
      </c>
      <c r="L186" s="2">
        <f>TREND(Calibration!$A$2:$A$4,Calibration!$D$2:$D$4,G186)</f>
        <v>521.35357312044403</v>
      </c>
    </row>
    <row r="187" spans="1:12" x14ac:dyDescent="0.25">
      <c r="A187">
        <v>925094</v>
      </c>
      <c r="B187">
        <v>14.29599953</v>
      </c>
      <c r="C187">
        <v>0.61830001999999995</v>
      </c>
      <c r="D187">
        <v>1052.23498535</v>
      </c>
      <c r="E187">
        <v>1.12220001</v>
      </c>
      <c r="F187">
        <v>691.90197753999996</v>
      </c>
      <c r="G187">
        <v>1.3593000200000001</v>
      </c>
      <c r="H187">
        <v>9.9000003020963209E+37</v>
      </c>
      <c r="J187" s="2">
        <f>TREND(Calibration!$A$2:$A$4,Calibration!$B$2:$B$4,C187)</f>
        <v>426.47465831754209</v>
      </c>
      <c r="K187" s="2">
        <f>TREND(Calibration!$A$2:$A$4,Calibration!$C$2:$C$4,E187)</f>
        <v>434.24846624673512</v>
      </c>
      <c r="L187" s="2">
        <f>TREND(Calibration!$A$2:$A$4,Calibration!$D$2:$D$4,G187)</f>
        <v>519.58627358893511</v>
      </c>
    </row>
    <row r="188" spans="1:12" x14ac:dyDescent="0.25">
      <c r="A188">
        <v>930092</v>
      </c>
      <c r="B188">
        <v>14.39000034</v>
      </c>
      <c r="C188">
        <v>0.61940002000000005</v>
      </c>
      <c r="D188">
        <v>1297.02697754</v>
      </c>
      <c r="E188">
        <v>1.11899996</v>
      </c>
      <c r="F188">
        <v>771.13500977000001</v>
      </c>
      <c r="G188">
        <v>1.35599995</v>
      </c>
      <c r="H188">
        <v>1351.4720459</v>
      </c>
      <c r="J188" s="2">
        <f>TREND(Calibration!$A$2:$A$4,Calibration!$B$2:$B$4,C188)</f>
        <v>427.15940184882061</v>
      </c>
      <c r="K188" s="2">
        <f>TREND(Calibration!$A$2:$A$4,Calibration!$C$2:$C$4,E188)</f>
        <v>432.96205086644773</v>
      </c>
      <c r="L188" s="2">
        <f>TREND(Calibration!$A$2:$A$4,Calibration!$D$2:$D$4,G188)</f>
        <v>518.22994517848235</v>
      </c>
    </row>
    <row r="189" spans="1:12" x14ac:dyDescent="0.25">
      <c r="A189">
        <v>935092</v>
      </c>
      <c r="B189">
        <v>14.498999599999999</v>
      </c>
      <c r="C189">
        <v>0.62050002999999998</v>
      </c>
      <c r="D189">
        <v>1106.19799805</v>
      </c>
      <c r="E189">
        <v>1.1118999700000001</v>
      </c>
      <c r="F189">
        <v>938.21002196999996</v>
      </c>
      <c r="G189">
        <v>1.3550000200000001</v>
      </c>
      <c r="H189">
        <v>9.9000003020963209E+37</v>
      </c>
      <c r="J189" s="2">
        <f>TREND(Calibration!$A$2:$A$4,Calibration!$B$2:$B$4,C189)</f>
        <v>427.84415160504022</v>
      </c>
      <c r="K189" s="2">
        <f>TREND(Calibration!$A$2:$A$4,Calibration!$C$2:$C$4,E189)</f>
        <v>430.10786535813168</v>
      </c>
      <c r="L189" s="2">
        <f>TREND(Calibration!$A$2:$A$4,Calibration!$D$2:$D$4,G189)</f>
        <v>517.8189740574262</v>
      </c>
    </row>
    <row r="190" spans="1:12" x14ac:dyDescent="0.25">
      <c r="A190">
        <v>940093</v>
      </c>
      <c r="B190">
        <v>14.527999879999999</v>
      </c>
      <c r="C190">
        <v>0.62269998000000004</v>
      </c>
      <c r="D190">
        <v>472.18798828000001</v>
      </c>
      <c r="E190">
        <v>1.1114000100000001</v>
      </c>
      <c r="F190">
        <v>1292.5930175799999</v>
      </c>
      <c r="G190">
        <v>1.3506</v>
      </c>
      <c r="H190">
        <v>1168.16699219</v>
      </c>
      <c r="J190" s="2">
        <f>TREND(Calibration!$A$2:$A$4,Calibration!$B$2:$B$4,C190)</f>
        <v>429.21360754289117</v>
      </c>
      <c r="K190" s="2">
        <f>TREND(Calibration!$A$2:$A$4,Calibration!$C$2:$C$4,E190)</f>
        <v>429.90688217551627</v>
      </c>
      <c r="L190" s="2">
        <f>TREND(Calibration!$A$2:$A$4,Calibration!$D$2:$D$4,G190)</f>
        <v>516.01056631681456</v>
      </c>
    </row>
    <row r="191" spans="1:12" x14ac:dyDescent="0.25">
      <c r="A191">
        <v>945093</v>
      </c>
      <c r="B191">
        <v>14.39000034</v>
      </c>
      <c r="C191">
        <v>0.61940002000000005</v>
      </c>
      <c r="D191">
        <v>1108.2960205100001</v>
      </c>
      <c r="E191">
        <v>1.1006</v>
      </c>
      <c r="F191">
        <v>1163.09802246</v>
      </c>
      <c r="G191">
        <v>1.34689999</v>
      </c>
      <c r="H191">
        <v>1250.52697754</v>
      </c>
      <c r="J191" s="2">
        <f>TREND(Calibration!$A$2:$A$4,Calibration!$B$2:$B$4,C191)</f>
        <v>427.15940184882061</v>
      </c>
      <c r="K191" s="2">
        <f>TREND(Calibration!$A$2:$A$4,Calibration!$C$2:$C$4,E191)</f>
        <v>425.56529408431203</v>
      </c>
      <c r="L191" s="2">
        <f>TREND(Calibration!$A$2:$A$4,Calibration!$D$2:$D$4,G191)</f>
        <v>514.48986260993593</v>
      </c>
    </row>
    <row r="192" spans="1:12" x14ac:dyDescent="0.25">
      <c r="A192">
        <v>950093</v>
      </c>
      <c r="B192">
        <v>14.170000079999999</v>
      </c>
      <c r="C192">
        <v>0.62050002999999998</v>
      </c>
      <c r="D192">
        <v>1274.8540039100001</v>
      </c>
      <c r="E192">
        <v>1.10870004</v>
      </c>
      <c r="F192">
        <v>1166.1049804700001</v>
      </c>
      <c r="G192">
        <v>1.34249997</v>
      </c>
      <c r="H192">
        <v>9.9000003020963209E+37</v>
      </c>
      <c r="J192" s="2">
        <f>TREND(Calibration!$A$2:$A$4,Calibration!$B$2:$B$4,C192)</f>
        <v>427.84415160504022</v>
      </c>
      <c r="K192" s="2">
        <f>TREND(Calibration!$A$2:$A$4,Calibration!$C$2:$C$4,E192)</f>
        <v>428.82149821766723</v>
      </c>
      <c r="L192" s="2">
        <f>TREND(Calibration!$A$2:$A$4,Calibration!$D$2:$D$4,G192)</f>
        <v>512.68145486932428</v>
      </c>
    </row>
    <row r="193" spans="1:12" x14ac:dyDescent="0.25">
      <c r="A193">
        <v>955093</v>
      </c>
      <c r="B193">
        <v>14.053000450000001</v>
      </c>
      <c r="C193">
        <v>0.62050002999999998</v>
      </c>
      <c r="D193">
        <v>903.38598633000004</v>
      </c>
      <c r="E193">
        <v>1.1065000300000001</v>
      </c>
      <c r="F193">
        <v>1000.09899902</v>
      </c>
      <c r="G193">
        <v>1.33710003</v>
      </c>
      <c r="H193">
        <v>9.9000003020963209E+37</v>
      </c>
      <c r="J193" s="2">
        <f>TREND(Calibration!$A$2:$A$4,Calibration!$B$2:$B$4,C193)</f>
        <v>427.84415160504022</v>
      </c>
      <c r="K193" s="2">
        <f>TREND(Calibration!$A$2:$A$4,Calibration!$C$2:$C$4,E193)</f>
        <v>427.9370974424337</v>
      </c>
      <c r="L193" s="2">
        <f>TREND(Calibration!$A$2:$A$4,Calibration!$D$2:$D$4,G193)</f>
        <v>510.46208011765543</v>
      </c>
    </row>
    <row r="194" spans="1:12" x14ac:dyDescent="0.25">
      <c r="A194">
        <v>960092</v>
      </c>
      <c r="B194">
        <v>13.98799992</v>
      </c>
      <c r="C194">
        <v>0.61559998999999999</v>
      </c>
      <c r="D194">
        <v>789.87200928000004</v>
      </c>
      <c r="E194">
        <v>1.1010999699999999</v>
      </c>
      <c r="F194">
        <v>947.76702881000006</v>
      </c>
      <c r="G194">
        <v>1.3344000600000001</v>
      </c>
      <c r="H194">
        <v>9.9000003020963209E+37</v>
      </c>
      <c r="J194" s="2">
        <f>TREND(Calibration!$A$2:$A$4,Calibration!$B$2:$B$4,C194)</f>
        <v>424.7939055204896</v>
      </c>
      <c r="K194" s="2">
        <f>TREND(Calibration!$A$2:$A$4,Calibration!$C$2:$C$4,E194)</f>
        <v>425.76628128691272</v>
      </c>
      <c r="L194" s="2">
        <f>TREND(Calibration!$A$2:$A$4,Calibration!$D$2:$D$4,G194)</f>
        <v>509.35239274182106</v>
      </c>
    </row>
    <row r="195" spans="1:12" x14ac:dyDescent="0.25">
      <c r="A195">
        <v>965103</v>
      </c>
      <c r="B195">
        <v>14.006999970000001</v>
      </c>
      <c r="C195">
        <v>0.61510003000000002</v>
      </c>
      <c r="D195">
        <v>602.92401123000002</v>
      </c>
      <c r="E195">
        <v>1.1010999699999999</v>
      </c>
      <c r="F195">
        <v>876.01202393000005</v>
      </c>
      <c r="G195">
        <v>1.33070004</v>
      </c>
      <c r="H195">
        <v>1116.5959472699999</v>
      </c>
      <c r="J195" s="2">
        <f>TREND(Calibration!$A$2:$A$4,Calibration!$B$2:$B$4,C195)</f>
        <v>424.48268336058237</v>
      </c>
      <c r="K195" s="2">
        <f>TREND(Calibration!$A$2:$A$4,Calibration!$C$2:$C$4,E195)</f>
        <v>425.76628128691272</v>
      </c>
      <c r="L195" s="2">
        <f>TREND(Calibration!$A$2:$A$4,Calibration!$D$2:$D$4,G195)</f>
        <v>507.83168492494337</v>
      </c>
    </row>
    <row r="196" spans="1:12" x14ac:dyDescent="0.25">
      <c r="A196">
        <v>970093</v>
      </c>
      <c r="B196">
        <v>14.175999640000001</v>
      </c>
      <c r="C196">
        <v>0.61019999000000003</v>
      </c>
      <c r="D196">
        <v>851.15002441000001</v>
      </c>
      <c r="E196">
        <v>1.0957000299999999</v>
      </c>
      <c r="F196">
        <v>921.08599853999999</v>
      </c>
      <c r="G196">
        <v>1.329</v>
      </c>
      <c r="H196">
        <v>1338.65197754</v>
      </c>
      <c r="J196" s="2">
        <f>TREND(Calibration!$A$2:$A$4,Calibration!$B$2:$B$4,C196)</f>
        <v>421.43243727603175</v>
      </c>
      <c r="K196" s="2">
        <f>TREND(Calibration!$A$2:$A$4,Calibration!$C$2:$C$4,E196)</f>
        <v>423.59551337121474</v>
      </c>
      <c r="L196" s="2">
        <f>TREND(Calibration!$A$2:$A$4,Calibration!$D$2:$D$4,G196)</f>
        <v>507.13296867016516</v>
      </c>
    </row>
    <row r="197" spans="1:12" x14ac:dyDescent="0.25">
      <c r="A197">
        <v>975093</v>
      </c>
      <c r="B197">
        <v>14.34200001</v>
      </c>
      <c r="C197">
        <v>0.61780000000000002</v>
      </c>
      <c r="D197">
        <v>9.9000003020963209E+37</v>
      </c>
      <c r="E197">
        <v>1.0979000299999999</v>
      </c>
      <c r="F197">
        <v>287.10800171</v>
      </c>
      <c r="G197">
        <v>1.32529998</v>
      </c>
      <c r="H197">
        <v>9.9000003020963209E+37</v>
      </c>
      <c r="J197" s="2">
        <f>TREND(Calibration!$A$2:$A$4,Calibration!$B$2:$B$4,C197)</f>
        <v>426.16339880798773</v>
      </c>
      <c r="K197" s="2">
        <f>TREND(Calibration!$A$2:$A$4,Calibration!$C$2:$C$4,E197)</f>
        <v>424.47991012646304</v>
      </c>
      <c r="L197" s="2">
        <f>TREND(Calibration!$A$2:$A$4,Calibration!$D$2:$D$4,G197)</f>
        <v>505.61226085328769</v>
      </c>
    </row>
    <row r="198" spans="1:12" x14ac:dyDescent="0.25">
      <c r="A198">
        <v>980092</v>
      </c>
      <c r="B198">
        <v>14.48400021</v>
      </c>
      <c r="C198">
        <v>0.61780000000000002</v>
      </c>
      <c r="D198">
        <v>1220.1209716799999</v>
      </c>
      <c r="E198">
        <v>1.0951999400000001</v>
      </c>
      <c r="F198">
        <v>571.83398437000005</v>
      </c>
      <c r="G198">
        <v>1.3263000199999999</v>
      </c>
      <c r="H198">
        <v>9.9000003020963209E+37</v>
      </c>
      <c r="J198" s="2">
        <f>TREND(Calibration!$A$2:$A$4,Calibration!$B$2:$B$4,C198)</f>
        <v>426.16339880798773</v>
      </c>
      <c r="K198" s="2">
        <f>TREND(Calibration!$A$2:$A$4,Calibration!$C$2:$C$4,E198)</f>
        <v>423.3944779287911</v>
      </c>
      <c r="L198" s="2">
        <f>TREND(Calibration!$A$2:$A$4,Calibration!$D$2:$D$4,G198)</f>
        <v>506.02327718433185</v>
      </c>
    </row>
    <row r="199" spans="1:12" x14ac:dyDescent="0.25">
      <c r="A199">
        <v>985104</v>
      </c>
      <c r="B199">
        <v>14.555999760000001</v>
      </c>
      <c r="C199">
        <v>0.62099998999999995</v>
      </c>
      <c r="D199">
        <v>1020.09802246</v>
      </c>
      <c r="E199">
        <v>1.0936000299999999</v>
      </c>
      <c r="F199">
        <v>655.92700194999998</v>
      </c>
      <c r="G199">
        <v>1.32149994</v>
      </c>
      <c r="H199">
        <v>608.42297363</v>
      </c>
      <c r="J199" s="2">
        <f>TREND(Calibration!$A$2:$A$4,Calibration!$B$2:$B$4,C199)</f>
        <v>428.15537376494746</v>
      </c>
      <c r="K199" s="2">
        <f>TREND(Calibration!$A$2:$A$4,Calibration!$C$2:$C$4,E199)</f>
        <v>422.75131646847774</v>
      </c>
      <c r="L199" s="2">
        <f>TREND(Calibration!$A$2:$A$4,Calibration!$D$2:$D$4,G199)</f>
        <v>504.05044482730739</v>
      </c>
    </row>
    <row r="200" spans="1:12" x14ac:dyDescent="0.25">
      <c r="A200">
        <v>990093</v>
      </c>
      <c r="B200">
        <v>14.569000239999999</v>
      </c>
      <c r="C200">
        <v>0.61940002000000005</v>
      </c>
      <c r="D200">
        <v>590.23602295000001</v>
      </c>
      <c r="E200">
        <v>1.09140003</v>
      </c>
      <c r="F200">
        <v>908.38000488</v>
      </c>
      <c r="G200">
        <v>1.32149994</v>
      </c>
      <c r="H200">
        <v>1106.58300781</v>
      </c>
      <c r="J200" s="2">
        <f>TREND(Calibration!$A$2:$A$4,Calibration!$B$2:$B$4,C200)</f>
        <v>427.15940184882061</v>
      </c>
      <c r="K200" s="2">
        <f>TREND(Calibration!$A$2:$A$4,Calibration!$C$2:$C$4,E200)</f>
        <v>421.86691971322944</v>
      </c>
      <c r="L200" s="2">
        <f>TREND(Calibration!$A$2:$A$4,Calibration!$D$2:$D$4,G200)</f>
        <v>504.05044482730739</v>
      </c>
    </row>
    <row r="201" spans="1:12" x14ac:dyDescent="0.25">
      <c r="A201">
        <v>995093</v>
      </c>
      <c r="B201">
        <v>14.428999900000001</v>
      </c>
      <c r="C201">
        <v>0.62370002000000002</v>
      </c>
      <c r="D201">
        <v>1197.4799804700001</v>
      </c>
      <c r="E201">
        <v>1.0908999399999999</v>
      </c>
      <c r="F201">
        <v>463.97799683</v>
      </c>
      <c r="G201">
        <v>1.31550002</v>
      </c>
      <c r="H201">
        <v>9.9000003020963209E+37</v>
      </c>
      <c r="J201" s="2">
        <f>TREND(Calibration!$A$2:$A$4,Calibration!$B$2:$B$4,C201)</f>
        <v>429.836126562</v>
      </c>
      <c r="K201" s="2">
        <f>TREND(Calibration!$A$2:$A$4,Calibration!$C$2:$C$4,E201)</f>
        <v>421.66588427080575</v>
      </c>
      <c r="L201" s="2">
        <f>TREND(Calibration!$A$2:$A$4,Calibration!$D$2:$D$4,G201)</f>
        <v>501.5844783610072</v>
      </c>
    </row>
    <row r="202" spans="1:12" x14ac:dyDescent="0.25">
      <c r="A202">
        <v>1000092</v>
      </c>
      <c r="B202">
        <v>14.27999973</v>
      </c>
      <c r="C202">
        <v>0.62370002000000002</v>
      </c>
      <c r="D202">
        <v>1161.7180175799999</v>
      </c>
      <c r="E202">
        <v>1.08710003</v>
      </c>
      <c r="F202">
        <v>635.12799071999996</v>
      </c>
      <c r="G202">
        <v>1.31659997</v>
      </c>
      <c r="H202">
        <v>1138.9949951200001</v>
      </c>
      <c r="J202" s="2">
        <f>TREND(Calibration!$A$2:$A$4,Calibration!$B$2:$B$4,C202)</f>
        <v>429.836126562</v>
      </c>
      <c r="K202" s="2">
        <f>TREND(Calibration!$A$2:$A$4,Calibration!$C$2:$C$4,E202)</f>
        <v>420.13832605524414</v>
      </c>
      <c r="L202" s="2">
        <f>TREND(Calibration!$A$2:$A$4,Calibration!$D$2:$D$4,G202)</f>
        <v>502.03655769116597</v>
      </c>
    </row>
    <row r="203" spans="1:12" x14ac:dyDescent="0.25">
      <c r="A203">
        <v>1005093</v>
      </c>
      <c r="B203">
        <v>14.15699959</v>
      </c>
      <c r="C203">
        <v>0.62480002999999995</v>
      </c>
      <c r="D203">
        <v>795.87298583999996</v>
      </c>
      <c r="E203">
        <v>1.08599997</v>
      </c>
      <c r="F203">
        <v>1166.59802246</v>
      </c>
      <c r="G203">
        <v>1.31449997</v>
      </c>
      <c r="H203">
        <v>1364.6829834</v>
      </c>
      <c r="J203" s="2">
        <f>TREND(Calibration!$A$2:$A$4,Calibration!$B$2:$B$4,C203)</f>
        <v>430.52087631821962</v>
      </c>
      <c r="K203" s="2">
        <f>TREND(Calibration!$A$2:$A$4,Calibration!$C$2:$C$4,E203)</f>
        <v>419.69610355770851</v>
      </c>
      <c r="L203" s="2">
        <f>TREND(Calibration!$A$2:$A$4,Calibration!$D$2:$D$4,G203)</f>
        <v>501.17345791996399</v>
      </c>
    </row>
    <row r="204" spans="1:12" x14ac:dyDescent="0.25">
      <c r="A204">
        <v>1010092</v>
      </c>
      <c r="B204">
        <v>14.053000450000001</v>
      </c>
      <c r="C204">
        <v>0.62480002999999995</v>
      </c>
      <c r="D204">
        <v>1001.12200928</v>
      </c>
      <c r="E204">
        <v>1.09140003</v>
      </c>
      <c r="F204">
        <v>1106.0600585899999</v>
      </c>
      <c r="G204">
        <v>1.3118000000000001</v>
      </c>
      <c r="H204">
        <v>9.9000003020963209E+37</v>
      </c>
      <c r="J204" s="2">
        <f>TREND(Calibration!$A$2:$A$4,Calibration!$B$2:$B$4,C204)</f>
        <v>430.52087631821962</v>
      </c>
      <c r="K204" s="2">
        <f>TREND(Calibration!$A$2:$A$4,Calibration!$C$2:$C$4,E204)</f>
        <v>421.86691971322944</v>
      </c>
      <c r="L204" s="2">
        <f>TREND(Calibration!$A$2:$A$4,Calibration!$D$2:$D$4,G204)</f>
        <v>500.06377054412962</v>
      </c>
    </row>
    <row r="205" spans="1:12" x14ac:dyDescent="0.25">
      <c r="A205">
        <v>1015092</v>
      </c>
      <c r="B205">
        <v>14.059000019999999</v>
      </c>
      <c r="C205">
        <v>0.62319999999999998</v>
      </c>
      <c r="D205">
        <v>1184.9649658200001</v>
      </c>
      <c r="E205">
        <v>1.0854999999999999</v>
      </c>
      <c r="F205">
        <v>898.88897704999999</v>
      </c>
      <c r="G205">
        <v>1.30739999</v>
      </c>
      <c r="H205">
        <v>9.9000003020963209E+37</v>
      </c>
      <c r="J205" s="2">
        <f>TREND(Calibration!$A$2:$A$4,Calibration!$B$2:$B$4,C205)</f>
        <v>429.52486705244559</v>
      </c>
      <c r="K205" s="2">
        <f>TREND(Calibration!$A$2:$A$4,Calibration!$C$2:$C$4,E205)</f>
        <v>419.49511635510777</v>
      </c>
      <c r="L205" s="2">
        <f>TREND(Calibration!$A$2:$A$4,Calibration!$D$2:$D$4,G205)</f>
        <v>498.25536691351692</v>
      </c>
    </row>
    <row r="206" spans="1:12" x14ac:dyDescent="0.25">
      <c r="A206">
        <v>1020093</v>
      </c>
      <c r="B206">
        <v>14.23499966</v>
      </c>
      <c r="C206">
        <v>0.62370002000000002</v>
      </c>
      <c r="D206">
        <v>673.25701904000005</v>
      </c>
      <c r="E206">
        <v>1.0811999999999999</v>
      </c>
      <c r="F206">
        <v>973.97998046999999</v>
      </c>
      <c r="G206">
        <v>1.3052999999999999</v>
      </c>
      <c r="H206">
        <v>886.84197998000002</v>
      </c>
      <c r="J206" s="2">
        <f>TREND(Calibration!$A$2:$A$4,Calibration!$B$2:$B$4,C206)</f>
        <v>429.836126562</v>
      </c>
      <c r="K206" s="2">
        <f>TREND(Calibration!$A$2:$A$4,Calibration!$C$2:$C$4,E206)</f>
        <v>417.76652269712247</v>
      </c>
      <c r="L206" s="2">
        <f>TREND(Calibration!$A$2:$A$4,Calibration!$D$2:$D$4,G206)</f>
        <v>497.39227125231378</v>
      </c>
    </row>
    <row r="207" spans="1:12" x14ac:dyDescent="0.25">
      <c r="A207">
        <v>1025092</v>
      </c>
      <c r="B207">
        <v>14.37100029</v>
      </c>
      <c r="C207">
        <v>0.61830001999999995</v>
      </c>
      <c r="D207">
        <v>1051.0019531200001</v>
      </c>
      <c r="E207">
        <v>1.0816999700000001</v>
      </c>
      <c r="F207">
        <v>565.54302978999999</v>
      </c>
      <c r="G207">
        <v>1.30309999</v>
      </c>
      <c r="H207">
        <v>9.9000003020963209E+37</v>
      </c>
      <c r="J207" s="2">
        <f>TREND(Calibration!$A$2:$A$4,Calibration!$B$2:$B$4,C207)</f>
        <v>426.47465831754209</v>
      </c>
      <c r="K207" s="2">
        <f>TREND(Calibration!$A$2:$A$4,Calibration!$C$2:$C$4,E207)</f>
        <v>417.96750989972321</v>
      </c>
      <c r="L207" s="2">
        <f>TREND(Calibration!$A$2:$A$4,Calibration!$D$2:$D$4,G207)</f>
        <v>496.48806738200801</v>
      </c>
    </row>
    <row r="208" spans="1:12" x14ac:dyDescent="0.25">
      <c r="A208">
        <v>1030092</v>
      </c>
      <c r="B208">
        <v>14.48499966</v>
      </c>
      <c r="C208">
        <v>0.61240000000000006</v>
      </c>
      <c r="D208">
        <v>1236.6209716799999</v>
      </c>
      <c r="E208">
        <v>1.06980002</v>
      </c>
      <c r="F208">
        <v>477.90600585999999</v>
      </c>
      <c r="G208">
        <v>1.3004000200000001</v>
      </c>
      <c r="H208">
        <v>9.9000003020963209E+37</v>
      </c>
      <c r="J208" s="2">
        <f>TREND(Calibration!$A$2:$A$4,Calibration!$B$2:$B$4,C208)</f>
        <v>422.80193056352988</v>
      </c>
      <c r="K208" s="2">
        <f>TREND(Calibration!$A$2:$A$4,Calibration!$C$2:$C$4,E208)</f>
        <v>413.18374755080634</v>
      </c>
      <c r="L208" s="2">
        <f>TREND(Calibration!$A$2:$A$4,Calibration!$D$2:$D$4,G208)</f>
        <v>495.37838000617364</v>
      </c>
    </row>
    <row r="209" spans="1:12" x14ac:dyDescent="0.25">
      <c r="A209">
        <v>1035093</v>
      </c>
      <c r="B209">
        <v>14.59899998</v>
      </c>
      <c r="C209">
        <v>0.61669998999999998</v>
      </c>
      <c r="D209">
        <v>580.01800536999997</v>
      </c>
      <c r="E209">
        <v>1.0773999700000001</v>
      </c>
      <c r="F209">
        <v>752.84100341999999</v>
      </c>
      <c r="G209">
        <v>1.3004000200000001</v>
      </c>
      <c r="H209">
        <v>907.66101074000005</v>
      </c>
      <c r="J209" s="2">
        <f>TREND(Calibration!$A$2:$A$4,Calibration!$B$2:$B$4,C209)</f>
        <v>425.47864905176806</v>
      </c>
      <c r="K209" s="2">
        <f>TREND(Calibration!$A$2:$A$4,Calibration!$C$2:$C$4,E209)</f>
        <v>416.23891624173791</v>
      </c>
      <c r="L209" s="2">
        <f>TREND(Calibration!$A$2:$A$4,Calibration!$D$2:$D$4,G209)</f>
        <v>495.37838000617364</v>
      </c>
    </row>
    <row r="210" spans="1:12" x14ac:dyDescent="0.25">
      <c r="A210">
        <v>1040093</v>
      </c>
      <c r="B210">
        <v>14.571999549999999</v>
      </c>
      <c r="C210">
        <v>0.61460000000000004</v>
      </c>
      <c r="D210">
        <v>1102.12597656</v>
      </c>
      <c r="E210">
        <v>1.07679999</v>
      </c>
      <c r="F210">
        <v>659.71398925999995</v>
      </c>
      <c r="G210">
        <v>1.29390001</v>
      </c>
      <c r="H210">
        <v>1085.0889892600001</v>
      </c>
      <c r="J210" s="2">
        <f>TREND(Calibration!$A$2:$A$4,Calibration!$B$2:$B$4,C210)</f>
        <v>424.17141762608674</v>
      </c>
      <c r="K210" s="2">
        <f>TREND(Calibration!$A$2:$A$4,Calibration!$C$2:$C$4,E210)</f>
        <v>415.99772516664069</v>
      </c>
      <c r="L210" s="2">
        <f>TREND(Calibration!$A$2:$A$4,Calibration!$D$2:$D$4,G210)</f>
        <v>492.70687660435885</v>
      </c>
    </row>
    <row r="211" spans="1:12" x14ac:dyDescent="0.25">
      <c r="A211">
        <v>1045104</v>
      </c>
      <c r="B211">
        <v>14.38399982</v>
      </c>
      <c r="C211">
        <v>0.61240000000000006</v>
      </c>
      <c r="D211">
        <v>9.9000003020963209E+37</v>
      </c>
      <c r="E211">
        <v>1.0763000199999999</v>
      </c>
      <c r="F211">
        <v>276.06900023999998</v>
      </c>
      <c r="G211">
        <v>1.2922999900000001</v>
      </c>
      <c r="H211">
        <v>9.9000003020963209E+37</v>
      </c>
      <c r="J211" s="2">
        <f>TREND(Calibration!$A$2:$A$4,Calibration!$B$2:$B$4,C211)</f>
        <v>422.80193056352988</v>
      </c>
      <c r="K211" s="2">
        <f>TREND(Calibration!$A$2:$A$4,Calibration!$C$2:$C$4,E211)</f>
        <v>415.79673796403995</v>
      </c>
      <c r="L211" s="2">
        <f>TREND(Calibration!$A$2:$A$4,Calibration!$D$2:$D$4,G211)</f>
        <v>492.04926855868337</v>
      </c>
    </row>
    <row r="212" spans="1:12" x14ac:dyDescent="0.25">
      <c r="A212">
        <v>1050093</v>
      </c>
      <c r="B212">
        <v>14.272999759999999</v>
      </c>
      <c r="C212">
        <v>0.61189996999999996</v>
      </c>
      <c r="D212">
        <v>744.28302001999998</v>
      </c>
      <c r="E212">
        <v>1.07579994</v>
      </c>
      <c r="F212">
        <v>821.43798828000001</v>
      </c>
      <c r="G212">
        <v>1.2918000199999999</v>
      </c>
      <c r="H212">
        <v>944.35601807</v>
      </c>
      <c r="J212" s="2">
        <f>TREND(Calibration!$A$2:$A$4,Calibration!$B$2:$B$4,C212)</f>
        <v>422.49066482903419</v>
      </c>
      <c r="K212" s="2">
        <f>TREND(Calibration!$A$2:$A$4,Calibration!$C$2:$C$4,E212)</f>
        <v>415.59570654160154</v>
      </c>
      <c r="L212" s="2">
        <f>TREND(Calibration!$A$2:$A$4,Calibration!$D$2:$D$4,G212)</f>
        <v>491.84378094315571</v>
      </c>
    </row>
    <row r="213" spans="1:12" x14ac:dyDescent="0.25">
      <c r="A213">
        <v>1055092</v>
      </c>
      <c r="B213">
        <v>14.07699966</v>
      </c>
      <c r="C213">
        <v>0.60430002000000005</v>
      </c>
      <c r="D213">
        <v>1294.8129882799999</v>
      </c>
      <c r="E213">
        <v>1.07519996</v>
      </c>
      <c r="F213">
        <v>618.45098876999998</v>
      </c>
      <c r="G213">
        <v>1.2884999500000001</v>
      </c>
      <c r="H213">
        <v>9.9000003020963209E+37</v>
      </c>
      <c r="J213" s="2">
        <f>TREND(Calibration!$A$2:$A$4,Calibration!$B$2:$B$4,C213)</f>
        <v>417.75974064672545</v>
      </c>
      <c r="K213" s="2">
        <f>TREND(Calibration!$A$2:$A$4,Calibration!$C$2:$C$4,E213)</f>
        <v>415.35451546650432</v>
      </c>
      <c r="L213" s="2">
        <f>TREND(Calibration!$A$2:$A$4,Calibration!$D$2:$D$4,G213)</f>
        <v>490.48745253270306</v>
      </c>
    </row>
    <row r="214" spans="1:12" x14ac:dyDescent="0.25">
      <c r="A214">
        <v>1060093</v>
      </c>
      <c r="B214">
        <v>13.993000029999999</v>
      </c>
      <c r="C214">
        <v>0.60210001000000002</v>
      </c>
      <c r="D214">
        <v>1059.5050048799999</v>
      </c>
      <c r="E214">
        <v>1.0747</v>
      </c>
      <c r="F214">
        <v>456.15499878000003</v>
      </c>
      <c r="G214">
        <v>1.28639996</v>
      </c>
      <c r="H214">
        <v>1027.31799316</v>
      </c>
      <c r="J214" s="2">
        <f>TREND(Calibration!$A$2:$A$4,Calibration!$B$2:$B$4,C214)</f>
        <v>416.39024735922732</v>
      </c>
      <c r="K214" s="2">
        <f>TREND(Calibration!$A$2:$A$4,Calibration!$C$2:$C$4,E214)</f>
        <v>415.15353228388892</v>
      </c>
      <c r="L214" s="2">
        <f>TREND(Calibration!$A$2:$A$4,Calibration!$D$2:$D$4,G214)</f>
        <v>489.62435687149991</v>
      </c>
    </row>
    <row r="215" spans="1:12" x14ac:dyDescent="0.25">
      <c r="A215">
        <v>1065092</v>
      </c>
      <c r="B215">
        <v>14.02099991</v>
      </c>
      <c r="C215">
        <v>0.60540002999999998</v>
      </c>
      <c r="D215">
        <v>1096.4100341799999</v>
      </c>
      <c r="E215">
        <v>1.0951999400000001</v>
      </c>
      <c r="F215">
        <v>360.42199706999997</v>
      </c>
      <c r="G215">
        <v>1.2891000500000001</v>
      </c>
      <c r="H215">
        <v>1229.55505371</v>
      </c>
      <c r="J215" s="2">
        <f>TREND(Calibration!$A$2:$A$4,Calibration!$B$2:$B$4,C215)</f>
        <v>418.44449040294501</v>
      </c>
      <c r="K215" s="2">
        <f>TREND(Calibration!$A$2:$A$4,Calibration!$C$2:$C$4,E215)</f>
        <v>423.3944779287911</v>
      </c>
      <c r="L215" s="2">
        <f>TREND(Calibration!$A$2:$A$4,Calibration!$D$2:$D$4,G215)</f>
        <v>490.73409356732134</v>
      </c>
    </row>
    <row r="216" spans="1:12" x14ac:dyDescent="0.25">
      <c r="A216">
        <v>1070092</v>
      </c>
      <c r="B216">
        <v>14.11299992</v>
      </c>
      <c r="C216">
        <v>0.60210001000000002</v>
      </c>
      <c r="D216">
        <v>1297.9210205100001</v>
      </c>
      <c r="E216">
        <v>1.08819997</v>
      </c>
      <c r="F216">
        <v>182.89900208</v>
      </c>
      <c r="G216">
        <v>1.2831000100000001</v>
      </c>
      <c r="H216">
        <v>1302.7010498</v>
      </c>
      <c r="J216" s="2">
        <f>TREND(Calibration!$A$2:$A$4,Calibration!$B$2:$B$4,C216)</f>
        <v>416.39024735922732</v>
      </c>
      <c r="K216" s="2">
        <f>TREND(Calibration!$A$2:$A$4,Calibration!$C$2:$C$4,E216)</f>
        <v>420.58050031295681</v>
      </c>
      <c r="L216" s="2">
        <f>TREND(Calibration!$A$2:$A$4,Calibration!$D$2:$D$4,G216)</f>
        <v>488.26807778103421</v>
      </c>
    </row>
    <row r="217" spans="1:12" x14ac:dyDescent="0.25">
      <c r="A217">
        <v>1075090</v>
      </c>
      <c r="B217">
        <v>14.333000180000001</v>
      </c>
      <c r="C217">
        <v>0.60430002000000005</v>
      </c>
      <c r="D217">
        <v>1291.7760009799999</v>
      </c>
      <c r="E217">
        <v>1.06980002</v>
      </c>
      <c r="F217">
        <v>266.72601318</v>
      </c>
      <c r="G217">
        <v>1.2826000500000001</v>
      </c>
      <c r="H217">
        <v>1070.9880371100001</v>
      </c>
      <c r="J217" s="2">
        <f>TREND(Calibration!$A$2:$A$4,Calibration!$B$2:$B$4,C217)</f>
        <v>417.75974064672545</v>
      </c>
      <c r="K217" s="2">
        <f>TREND(Calibration!$A$2:$A$4,Calibration!$C$2:$C$4,E217)</f>
        <v>413.18374755080634</v>
      </c>
      <c r="L217" s="2">
        <f>TREND(Calibration!$A$2:$A$4,Calibration!$D$2:$D$4,G217)</f>
        <v>488.0625942755056</v>
      </c>
    </row>
    <row r="218" spans="1:12" x14ac:dyDescent="0.25">
      <c r="A218">
        <v>1080086</v>
      </c>
      <c r="B218">
        <v>14.494999890000001</v>
      </c>
      <c r="C218">
        <v>0.60919999999999996</v>
      </c>
      <c r="D218">
        <v>1199.67700195</v>
      </c>
      <c r="E218">
        <v>1.0681999900000001</v>
      </c>
      <c r="F218">
        <v>322.94400023999998</v>
      </c>
      <c r="G218">
        <v>1.2783000499999999</v>
      </c>
      <c r="H218">
        <v>1299.6590576200001</v>
      </c>
      <c r="J218" s="2">
        <f>TREND(Calibration!$A$2:$A$4,Calibration!$B$2:$B$4,C218)</f>
        <v>420.80994938162883</v>
      </c>
      <c r="K218" s="2">
        <f>TREND(Calibration!$A$2:$A$4,Calibration!$C$2:$C$4,E218)</f>
        <v>412.54053785067009</v>
      </c>
      <c r="L218" s="2">
        <f>TREND(Calibration!$A$2:$A$4,Calibration!$D$2:$D$4,G218)</f>
        <v>486.29529474399658</v>
      </c>
    </row>
    <row r="219" spans="1:12" x14ac:dyDescent="0.25">
      <c r="A219">
        <v>1085086</v>
      </c>
      <c r="B219">
        <v>14.522000309999999</v>
      </c>
      <c r="C219">
        <v>0.60809999999999997</v>
      </c>
      <c r="D219">
        <v>1219.9250488299999</v>
      </c>
      <c r="E219">
        <v>1.06869996</v>
      </c>
      <c r="F219">
        <v>458.86999512</v>
      </c>
      <c r="G219">
        <v>1.2788000100000001</v>
      </c>
      <c r="H219">
        <v>1281.2810058600001</v>
      </c>
      <c r="J219" s="2">
        <f>TREND(Calibration!$A$2:$A$4,Calibration!$B$2:$B$4,C219)</f>
        <v>420.12520585035037</v>
      </c>
      <c r="K219" s="2">
        <f>TREND(Calibration!$A$2:$A$4,Calibration!$C$2:$C$4,E219)</f>
        <v>412.74152505327072</v>
      </c>
      <c r="L219" s="2">
        <f>TREND(Calibration!$A$2:$A$4,Calibration!$D$2:$D$4,G219)</f>
        <v>486.5007782495253</v>
      </c>
    </row>
    <row r="220" spans="1:12" x14ac:dyDescent="0.25">
      <c r="A220">
        <v>1090100</v>
      </c>
      <c r="B220">
        <v>14.428000450000001</v>
      </c>
      <c r="C220">
        <v>0.60430002000000005</v>
      </c>
      <c r="D220">
        <v>1168.4360351600001</v>
      </c>
      <c r="E220">
        <v>1.1248999799999999</v>
      </c>
      <c r="F220">
        <v>648.19097899999997</v>
      </c>
      <c r="G220">
        <v>1.2755999600000001</v>
      </c>
      <c r="H220">
        <v>1093.6870117200001</v>
      </c>
      <c r="J220" s="2">
        <f>TREND(Calibration!$A$2:$A$4,Calibration!$B$2:$B$4,C220)</f>
        <v>417.75974064672545</v>
      </c>
      <c r="K220" s="2">
        <f>TREND(Calibration!$A$2:$A$4,Calibration!$C$2:$C$4,E220)</f>
        <v>435.33385020458405</v>
      </c>
      <c r="L220" s="2">
        <f>TREND(Calibration!$A$2:$A$4,Calibration!$D$2:$D$4,G220)</f>
        <v>485.18555804817527</v>
      </c>
    </row>
    <row r="221" spans="1:12" x14ac:dyDescent="0.25">
      <c r="A221">
        <v>1095089</v>
      </c>
      <c r="B221">
        <v>14.29899979</v>
      </c>
      <c r="C221">
        <v>0.60750002000000003</v>
      </c>
      <c r="D221">
        <v>931.98101807</v>
      </c>
      <c r="E221">
        <v>1.3921999899999999</v>
      </c>
      <c r="F221">
        <v>9.9000003020963209E+37</v>
      </c>
      <c r="G221">
        <v>1.2745000099999999</v>
      </c>
      <c r="H221">
        <v>1090.85095215</v>
      </c>
      <c r="J221" s="2">
        <f>TREND(Calibration!$A$2:$A$4,Calibration!$B$2:$B$4,C221)</f>
        <v>419.75172182862639</v>
      </c>
      <c r="K221" s="2">
        <f>TREND(Calibration!$A$2:$A$4,Calibration!$C$2:$C$4,E221)</f>
        <v>542.78805998723749</v>
      </c>
      <c r="L221" s="2">
        <f>TREND(Calibration!$A$2:$A$4,Calibration!$D$2:$D$4,G221)</f>
        <v>484.73347871801627</v>
      </c>
    </row>
    <row r="222" spans="1:12" x14ac:dyDescent="0.25">
      <c r="A222">
        <v>1100090</v>
      </c>
      <c r="B222">
        <v>14.15600014</v>
      </c>
      <c r="C222">
        <v>0.60919999999999996</v>
      </c>
      <c r="D222">
        <v>966.21997069999998</v>
      </c>
      <c r="E222">
        <v>1.16540003</v>
      </c>
      <c r="F222">
        <v>1133.11901855</v>
      </c>
      <c r="G222">
        <v>1.27289999</v>
      </c>
      <c r="H222">
        <v>1021.78497314</v>
      </c>
      <c r="J222" s="2">
        <f>TREND(Calibration!$A$2:$A$4,Calibration!$B$2:$B$4,C222)</f>
        <v>420.80994938162883</v>
      </c>
      <c r="K222" s="2">
        <f>TREND(Calibration!$A$2:$A$4,Calibration!$C$2:$C$4,E222)</f>
        <v>451.6148105715813</v>
      </c>
      <c r="L222" s="2">
        <f>TREND(Calibration!$A$2:$A$4,Calibration!$D$2:$D$4,G222)</f>
        <v>484.07587067234078</v>
      </c>
    </row>
    <row r="223" spans="1:12" x14ac:dyDescent="0.25">
      <c r="A223">
        <v>1105090</v>
      </c>
      <c r="B223">
        <v>14.019000050000001</v>
      </c>
      <c r="C223">
        <v>0.60699999000000004</v>
      </c>
      <c r="D223">
        <v>9.9000003020963209E+37</v>
      </c>
      <c r="E223">
        <v>1.1334999800000001</v>
      </c>
      <c r="F223">
        <v>277.18798828000001</v>
      </c>
      <c r="G223">
        <v>1.27180004</v>
      </c>
      <c r="H223">
        <v>9.9000003020963209E+37</v>
      </c>
      <c r="J223" s="2">
        <f>TREND(Calibration!$A$2:$A$4,Calibration!$B$2:$B$4,C223)</f>
        <v>419.44045609413075</v>
      </c>
      <c r="K223" s="2">
        <f>TREND(Calibration!$A$2:$A$4,Calibration!$C$2:$C$4,E223)</f>
        <v>438.79103752055477</v>
      </c>
      <c r="L223" s="2">
        <f>TREND(Calibration!$A$2:$A$4,Calibration!$D$2:$D$4,G223)</f>
        <v>483.6237913421819</v>
      </c>
    </row>
    <row r="224" spans="1:12" x14ac:dyDescent="0.25">
      <c r="A224">
        <v>1110090</v>
      </c>
      <c r="B224">
        <v>14.06700039</v>
      </c>
      <c r="C224">
        <v>0.60919999999999996</v>
      </c>
      <c r="D224">
        <v>558.48400878999996</v>
      </c>
      <c r="E224">
        <v>1.12600005</v>
      </c>
      <c r="F224">
        <v>713.09997558999999</v>
      </c>
      <c r="G224">
        <v>1.27180004</v>
      </c>
      <c r="H224">
        <v>824.65802001999998</v>
      </c>
      <c r="J224" s="2">
        <f>TREND(Calibration!$A$2:$A$4,Calibration!$B$2:$B$4,C224)</f>
        <v>420.80994938162883</v>
      </c>
      <c r="K224" s="2">
        <f>TREND(Calibration!$A$2:$A$4,Calibration!$C$2:$C$4,E224)</f>
        <v>435.77607672210502</v>
      </c>
      <c r="L224" s="2">
        <f>TREND(Calibration!$A$2:$A$4,Calibration!$D$2:$D$4,G224)</f>
        <v>483.6237913421819</v>
      </c>
    </row>
    <row r="225" spans="1:12" x14ac:dyDescent="0.25">
      <c r="A225">
        <v>1115090</v>
      </c>
      <c r="B225">
        <v>14.09000015</v>
      </c>
      <c r="C225">
        <v>0.61830001999999995</v>
      </c>
      <c r="D225">
        <v>983.55200194999998</v>
      </c>
      <c r="E225">
        <v>1.11029994</v>
      </c>
      <c r="F225">
        <v>555.37402343999997</v>
      </c>
      <c r="G225">
        <v>1.27180004</v>
      </c>
      <c r="H225">
        <v>1196.04296875</v>
      </c>
      <c r="J225" s="2">
        <f>TREND(Calibration!$A$2:$A$4,Calibration!$B$2:$B$4,C225)</f>
        <v>426.47465831754209</v>
      </c>
      <c r="K225" s="2">
        <f>TREND(Calibration!$A$2:$A$4,Calibration!$C$2:$C$4,E225)</f>
        <v>429.46465565799531</v>
      </c>
      <c r="L225" s="2">
        <f>TREND(Calibration!$A$2:$A$4,Calibration!$D$2:$D$4,G225)</f>
        <v>483.6237913421819</v>
      </c>
    </row>
    <row r="226" spans="1:12" x14ac:dyDescent="0.25">
      <c r="A226">
        <v>1120089</v>
      </c>
      <c r="B226">
        <v>14.16300011</v>
      </c>
      <c r="C226">
        <v>0.61780000000000002</v>
      </c>
      <c r="D226">
        <v>1141.0190429700001</v>
      </c>
      <c r="E226">
        <v>1.1157000100000001</v>
      </c>
      <c r="F226">
        <v>734.61901854999996</v>
      </c>
      <c r="G226">
        <v>1.27180004</v>
      </c>
      <c r="H226">
        <v>1142.3389892600001</v>
      </c>
      <c r="J226" s="2">
        <f>TREND(Calibration!$A$2:$A$4,Calibration!$B$2:$B$4,C226)</f>
        <v>426.16339880798773</v>
      </c>
      <c r="K226" s="2">
        <f>TREND(Calibration!$A$2:$A$4,Calibration!$C$2:$C$4,E226)</f>
        <v>431.63547583350152</v>
      </c>
      <c r="L226" s="2">
        <f>TREND(Calibration!$A$2:$A$4,Calibration!$D$2:$D$4,G226)</f>
        <v>483.6237913421819</v>
      </c>
    </row>
    <row r="227" spans="1:12" x14ac:dyDescent="0.25">
      <c r="A227">
        <v>1125089</v>
      </c>
      <c r="B227">
        <v>14.350000380000001</v>
      </c>
      <c r="C227">
        <v>0.61669998999999998</v>
      </c>
      <c r="D227">
        <v>1103.2180175799999</v>
      </c>
      <c r="E227">
        <v>1.11360002</v>
      </c>
      <c r="F227">
        <v>902.92102050999995</v>
      </c>
      <c r="G227">
        <v>1.2696000300000001</v>
      </c>
      <c r="H227">
        <v>1072.7550048799999</v>
      </c>
      <c r="J227" s="2">
        <f>TREND(Calibration!$A$2:$A$4,Calibration!$B$2:$B$4,C227)</f>
        <v>425.47864905176806</v>
      </c>
      <c r="K227" s="2">
        <f>TREND(Calibration!$A$2:$A$4,Calibration!$C$2:$C$4,E227)</f>
        <v>430.79128295074975</v>
      </c>
      <c r="L227" s="2">
        <f>TREND(Calibration!$A$2:$A$4,Calibration!$D$2:$D$4,G227)</f>
        <v>482.71958747187614</v>
      </c>
    </row>
    <row r="228" spans="1:12" x14ac:dyDescent="0.25">
      <c r="A228">
        <v>1130090</v>
      </c>
      <c r="B228">
        <v>14.47099972</v>
      </c>
      <c r="C228">
        <v>0.61460000000000004</v>
      </c>
      <c r="D228">
        <v>1036.1870117200001</v>
      </c>
      <c r="E228">
        <v>1.1032999800000001</v>
      </c>
      <c r="F228">
        <v>814.60900878999996</v>
      </c>
      <c r="G228">
        <v>1.26800001</v>
      </c>
      <c r="H228">
        <v>1266.3060302700001</v>
      </c>
      <c r="J228" s="2">
        <f>TREND(Calibration!$A$2:$A$4,Calibration!$B$2:$B$4,C228)</f>
        <v>424.17141762608674</v>
      </c>
      <c r="K228" s="2">
        <f>TREND(Calibration!$A$2:$A$4,Calibration!$C$2:$C$4,E228)</f>
        <v>426.6506820621463</v>
      </c>
      <c r="L228" s="2">
        <f>TREND(Calibration!$A$2:$A$4,Calibration!$D$2:$D$4,G228)</f>
        <v>482.06197942620054</v>
      </c>
    </row>
    <row r="229" spans="1:12" x14ac:dyDescent="0.25">
      <c r="A229">
        <v>1135089</v>
      </c>
      <c r="B229">
        <v>14.477000240000001</v>
      </c>
      <c r="C229">
        <v>0.61350000000000005</v>
      </c>
      <c r="D229">
        <v>914.26202393000005</v>
      </c>
      <c r="E229">
        <v>1.0989999800000001</v>
      </c>
      <c r="F229">
        <v>1178.2989502</v>
      </c>
      <c r="G229">
        <v>1.2668999400000001</v>
      </c>
      <c r="H229">
        <v>1085.8640136700001</v>
      </c>
      <c r="J229" s="2">
        <f>TREND(Calibration!$A$2:$A$4,Calibration!$B$2:$B$4,C229)</f>
        <v>423.48667409480834</v>
      </c>
      <c r="K229" s="2">
        <f>TREND(Calibration!$A$2:$A$4,Calibration!$C$2:$C$4,E229)</f>
        <v>424.922088404161</v>
      </c>
      <c r="L229" s="2">
        <f>TREND(Calibration!$A$2:$A$4,Calibration!$D$2:$D$4,G229)</f>
        <v>481.60985077605483</v>
      </c>
    </row>
    <row r="230" spans="1:12" x14ac:dyDescent="0.25">
      <c r="A230">
        <v>1140089</v>
      </c>
      <c r="B230">
        <v>14.411999700000001</v>
      </c>
      <c r="C230">
        <v>0.61510003000000002</v>
      </c>
      <c r="D230">
        <v>1021.12799072</v>
      </c>
      <c r="E230">
        <v>1.09249997</v>
      </c>
      <c r="F230">
        <v>1101.5169677700001</v>
      </c>
      <c r="G230">
        <v>1.26419997</v>
      </c>
      <c r="H230">
        <v>1088.16699219</v>
      </c>
      <c r="J230" s="2">
        <f>TREND(Calibration!$A$2:$A$4,Calibration!$B$2:$B$4,C230)</f>
        <v>424.48268336058237</v>
      </c>
      <c r="K230" s="2">
        <f>TREND(Calibration!$A$2:$A$4,Calibration!$C$2:$C$4,E230)</f>
        <v>422.30909397094211</v>
      </c>
      <c r="L230" s="2">
        <f>TREND(Calibration!$A$2:$A$4,Calibration!$D$2:$D$4,G230)</f>
        <v>480.50016340022034</v>
      </c>
    </row>
    <row r="231" spans="1:12" x14ac:dyDescent="0.25">
      <c r="A231">
        <v>1145086</v>
      </c>
      <c r="B231">
        <v>14.25</v>
      </c>
      <c r="C231">
        <v>0.61189996999999996</v>
      </c>
      <c r="D231">
        <v>1133.3039550799999</v>
      </c>
      <c r="E231">
        <v>1.0898000000000001</v>
      </c>
      <c r="F231">
        <v>799.93701171999999</v>
      </c>
      <c r="G231">
        <v>1.26370001</v>
      </c>
      <c r="H231">
        <v>1364.3940429700001</v>
      </c>
      <c r="J231" s="2">
        <f>TREND(Calibration!$A$2:$A$4,Calibration!$B$2:$B$4,C231)</f>
        <v>422.49066482903419</v>
      </c>
      <c r="K231" s="2">
        <f>TREND(Calibration!$A$2:$A$4,Calibration!$C$2:$C$4,E231)</f>
        <v>421.22371001309318</v>
      </c>
      <c r="L231" s="2">
        <f>TREND(Calibration!$A$2:$A$4,Calibration!$D$2:$D$4,G231)</f>
        <v>480.29467989469163</v>
      </c>
    </row>
    <row r="232" spans="1:12" x14ac:dyDescent="0.25">
      <c r="A232">
        <v>1150089</v>
      </c>
      <c r="B232">
        <v>14.119999890000001</v>
      </c>
      <c r="C232">
        <v>0.60430002000000005</v>
      </c>
      <c r="D232">
        <v>1158.5080566399999</v>
      </c>
      <c r="E232">
        <v>1.08710003</v>
      </c>
      <c r="F232">
        <v>862.55102538999995</v>
      </c>
      <c r="G232">
        <v>1.2610000400000001</v>
      </c>
      <c r="H232">
        <v>958.14099121000004</v>
      </c>
      <c r="J232" s="2">
        <f>TREND(Calibration!$A$2:$A$4,Calibration!$B$2:$B$4,C232)</f>
        <v>417.75974064672545</v>
      </c>
      <c r="K232" s="2">
        <f>TREND(Calibration!$A$2:$A$4,Calibration!$C$2:$C$4,E232)</f>
        <v>420.13832605524414</v>
      </c>
      <c r="L232" s="2">
        <f>TREND(Calibration!$A$2:$A$4,Calibration!$D$2:$D$4,G232)</f>
        <v>479.18499251885726</v>
      </c>
    </row>
    <row r="233" spans="1:12" x14ac:dyDescent="0.25">
      <c r="A233">
        <v>1155089</v>
      </c>
      <c r="B233">
        <v>14.03299999</v>
      </c>
      <c r="C233">
        <v>0.60430002000000005</v>
      </c>
      <c r="D233">
        <v>650.09802246000004</v>
      </c>
      <c r="E233">
        <v>1.0865999500000001</v>
      </c>
      <c r="F233">
        <v>898.89801024999997</v>
      </c>
      <c r="G233">
        <v>1.2615000000000001</v>
      </c>
      <c r="H233">
        <v>973.16802978999999</v>
      </c>
      <c r="J233" s="2">
        <f>TREND(Calibration!$A$2:$A$4,Calibration!$B$2:$B$4,C233)</f>
        <v>417.75974064672545</v>
      </c>
      <c r="K233" s="2">
        <f>TREND(Calibration!$A$2:$A$4,Calibration!$C$2:$C$4,E233)</f>
        <v>419.93729463280573</v>
      </c>
      <c r="L233" s="2">
        <f>TREND(Calibration!$A$2:$A$4,Calibration!$D$2:$D$4,G233)</f>
        <v>479.39047602438586</v>
      </c>
    </row>
    <row r="234" spans="1:12" x14ac:dyDescent="0.25">
      <c r="A234">
        <v>1160086</v>
      </c>
      <c r="B234">
        <v>13.977999690000001</v>
      </c>
      <c r="C234">
        <v>0.60110003000000001</v>
      </c>
      <c r="D234">
        <v>1101.91894531</v>
      </c>
      <c r="E234">
        <v>1.08389997</v>
      </c>
      <c r="F234">
        <v>606.15197753999996</v>
      </c>
      <c r="G234">
        <v>1.2577999799999999</v>
      </c>
      <c r="H234">
        <v>1023.18200684</v>
      </c>
      <c r="J234" s="2">
        <f>TREND(Calibration!$A$2:$A$4,Calibration!$B$2:$B$4,C234)</f>
        <v>415.76776568976561</v>
      </c>
      <c r="K234" s="2">
        <f>TREND(Calibration!$A$2:$A$4,Calibration!$C$2:$C$4,E234)</f>
        <v>418.85190665497151</v>
      </c>
      <c r="L234" s="2">
        <f>TREND(Calibration!$A$2:$A$4,Calibration!$D$2:$D$4,G234)</f>
        <v>477.86976820750829</v>
      </c>
    </row>
    <row r="235" spans="1:12" x14ac:dyDescent="0.25">
      <c r="A235">
        <v>1165089</v>
      </c>
      <c r="B235">
        <v>13.97399998</v>
      </c>
      <c r="C235">
        <v>0.60110003000000001</v>
      </c>
      <c r="D235">
        <v>942.95300293000003</v>
      </c>
      <c r="E235">
        <v>1.0816999700000001</v>
      </c>
      <c r="F235">
        <v>988.30499268000005</v>
      </c>
      <c r="G235">
        <v>1.2582999500000001</v>
      </c>
      <c r="H235">
        <v>1047.0080566399999</v>
      </c>
      <c r="J235" s="2">
        <f>TREND(Calibration!$A$2:$A$4,Calibration!$B$2:$B$4,C235)</f>
        <v>415.76776568976561</v>
      </c>
      <c r="K235" s="2">
        <f>TREND(Calibration!$A$2:$A$4,Calibration!$C$2:$C$4,E235)</f>
        <v>417.96750989972321</v>
      </c>
      <c r="L235" s="2">
        <f>TREND(Calibration!$A$2:$A$4,Calibration!$D$2:$D$4,G235)</f>
        <v>478.07525582303583</v>
      </c>
    </row>
    <row r="236" spans="1:12" x14ac:dyDescent="0.25">
      <c r="A236">
        <v>1170089</v>
      </c>
      <c r="B236">
        <v>14.10400009</v>
      </c>
      <c r="C236">
        <v>0.59079999000000005</v>
      </c>
      <c r="D236">
        <v>761.25598145000004</v>
      </c>
      <c r="E236">
        <v>1.0763000199999999</v>
      </c>
      <c r="F236">
        <v>611.69500731999995</v>
      </c>
      <c r="G236">
        <v>1.25339997</v>
      </c>
      <c r="H236">
        <v>1070.9739990200001</v>
      </c>
      <c r="J236" s="2">
        <f>TREND(Calibration!$A$2:$A$4,Calibration!$B$2:$B$4,C236)</f>
        <v>409.35605136075714</v>
      </c>
      <c r="K236" s="2">
        <f>TREND(Calibration!$A$2:$A$4,Calibration!$C$2:$C$4,E236)</f>
        <v>415.79673796403995</v>
      </c>
      <c r="L236" s="2">
        <f>TREND(Calibration!$A$2:$A$4,Calibration!$D$2:$D$4,G236)</f>
        <v>476.06136457689558</v>
      </c>
    </row>
    <row r="237" spans="1:12" x14ac:dyDescent="0.25">
      <c r="A237">
        <v>1175090</v>
      </c>
      <c r="B237">
        <v>14.260000229999999</v>
      </c>
      <c r="C237">
        <v>0.59299999000000003</v>
      </c>
      <c r="D237">
        <v>1249.0880127</v>
      </c>
      <c r="E237">
        <v>1.0741000199999999</v>
      </c>
      <c r="F237">
        <v>172.69900512999999</v>
      </c>
      <c r="G237">
        <v>1.2524000399999999</v>
      </c>
      <c r="H237">
        <v>1171.7459716799999</v>
      </c>
      <c r="J237" s="2">
        <f>TREND(Calibration!$A$2:$A$4,Calibration!$B$2:$B$4,C237)</f>
        <v>410.72553842331405</v>
      </c>
      <c r="K237" s="2">
        <f>TREND(Calibration!$A$2:$A$4,Calibration!$C$2:$C$4,E237)</f>
        <v>414.91234120879164</v>
      </c>
      <c r="L237" s="2">
        <f>TREND(Calibration!$A$2:$A$4,Calibration!$D$2:$D$4,G237)</f>
        <v>475.65039345583943</v>
      </c>
    </row>
    <row r="238" spans="1:12" x14ac:dyDescent="0.25">
      <c r="A238">
        <v>1180089</v>
      </c>
      <c r="B238">
        <v>14.416000370000001</v>
      </c>
      <c r="C238">
        <v>0.58859998000000002</v>
      </c>
      <c r="D238">
        <v>1136.86206055</v>
      </c>
      <c r="E238">
        <v>1.0747</v>
      </c>
      <c r="F238">
        <v>-46.619998930000001</v>
      </c>
      <c r="G238">
        <v>1.25339997</v>
      </c>
      <c r="H238">
        <v>9.9000003020963209E+37</v>
      </c>
      <c r="J238" s="2">
        <f>TREND(Calibration!$A$2:$A$4,Calibration!$B$2:$B$4,C238)</f>
        <v>407.986558073259</v>
      </c>
      <c r="K238" s="2">
        <f>TREND(Calibration!$A$2:$A$4,Calibration!$C$2:$C$4,E238)</f>
        <v>415.15353228388892</v>
      </c>
      <c r="L238" s="2">
        <f>TREND(Calibration!$A$2:$A$4,Calibration!$D$2:$D$4,G238)</f>
        <v>476.06136457689558</v>
      </c>
    </row>
    <row r="239" spans="1:12" x14ac:dyDescent="0.25">
      <c r="A239">
        <v>1185091</v>
      </c>
      <c r="B239">
        <v>14.49699974</v>
      </c>
      <c r="C239">
        <v>0.59840000000000004</v>
      </c>
      <c r="D239">
        <v>663.83502196999996</v>
      </c>
      <c r="E239">
        <v>1.0704</v>
      </c>
      <c r="F239">
        <v>299.46798705999998</v>
      </c>
      <c r="G239">
        <v>1.2486000100000001</v>
      </c>
      <c r="H239">
        <v>1014.7789917</v>
      </c>
      <c r="J239" s="2">
        <f>TREND(Calibration!$A$2:$A$4,Calibration!$B$2:$B$4,C239)</f>
        <v>414.08701289271312</v>
      </c>
      <c r="K239" s="2">
        <f>TREND(Calibration!$A$2:$A$4,Calibration!$C$2:$C$4,E239)</f>
        <v>413.42493862590362</v>
      </c>
      <c r="L239" s="2">
        <f>TREND(Calibration!$A$2:$A$4,Calibration!$D$2:$D$4,G239)</f>
        <v>474.08858153985807</v>
      </c>
    </row>
    <row r="240" spans="1:12" x14ac:dyDescent="0.25">
      <c r="A240">
        <v>1190091</v>
      </c>
      <c r="B240">
        <v>14.432000159999999</v>
      </c>
      <c r="C240">
        <v>0.6038</v>
      </c>
      <c r="D240">
        <v>9.9000003020963209E+37</v>
      </c>
      <c r="E240">
        <v>1.0677000299999999</v>
      </c>
      <c r="F240">
        <v>423.14401244999999</v>
      </c>
      <c r="G240">
        <v>1.2496999499999999</v>
      </c>
      <c r="H240">
        <v>9.9000003020963209E+37</v>
      </c>
      <c r="J240" s="2">
        <f>TREND(Calibration!$A$2:$A$4,Calibration!$B$2:$B$4,C240)</f>
        <v>417.44848113717097</v>
      </c>
      <c r="K240" s="2">
        <f>TREND(Calibration!$A$2:$A$4,Calibration!$C$2:$C$4,E240)</f>
        <v>412.33955466805457</v>
      </c>
      <c r="L240" s="2">
        <f>TREND(Calibration!$A$2:$A$4,Calibration!$D$2:$D$4,G240)</f>
        <v>474.54065676001801</v>
      </c>
    </row>
    <row r="241" spans="1:12" x14ac:dyDescent="0.25">
      <c r="A241">
        <v>1195089</v>
      </c>
      <c r="B241">
        <v>14.286000250000001</v>
      </c>
      <c r="C241">
        <v>0.6038</v>
      </c>
      <c r="D241">
        <v>1249.41503906</v>
      </c>
      <c r="E241">
        <v>1.06500006</v>
      </c>
      <c r="F241">
        <v>724.09002685999997</v>
      </c>
      <c r="G241">
        <v>1.24530005</v>
      </c>
      <c r="H241">
        <v>9.9000003020963209E+37</v>
      </c>
      <c r="J241" s="2">
        <f>TREND(Calibration!$A$2:$A$4,Calibration!$B$2:$B$4,C241)</f>
        <v>417.44848113717097</v>
      </c>
      <c r="K241" s="2">
        <f>TREND(Calibration!$A$2:$A$4,Calibration!$C$2:$C$4,E241)</f>
        <v>411.25417071020564</v>
      </c>
      <c r="L241" s="2">
        <f>TREND(Calibration!$A$2:$A$4,Calibration!$D$2:$D$4,G241)</f>
        <v>472.73229833939337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7" sqref="R7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AVERAGE('8F'!$J2:$J32) + Calibration!$C$11</f>
        <v>400.20260764658991</v>
      </c>
      <c r="C3" s="2">
        <f>'8F'!K32</f>
        <v>528.4769366131311</v>
      </c>
      <c r="D3" s="2">
        <f>'8F'!L32</f>
        <v>594.14162916515443</v>
      </c>
      <c r="E3" s="3">
        <f>(C3-B3)/(7*35314.6667/1400)</f>
        <v>0.72646489944950365</v>
      </c>
      <c r="G3" s="3">
        <f>AVERAGE('7F'!$J2:$J32) + Calibration!$C$11</f>
        <v>401.55401908635758</v>
      </c>
      <c r="H3" s="3">
        <f>'7F'!K32</f>
        <v>592.31430240105362</v>
      </c>
      <c r="I3" s="3">
        <f>'7F'!L32</f>
        <v>596.36105323681022</v>
      </c>
      <c r="J3" s="3">
        <f>(H3-G3)/(7*35314.6667/1400)</f>
        <v>1.0803459363511196</v>
      </c>
      <c r="L3" s="3">
        <f>AVERAGE('6F'!$J2:$J32) + Calibration!$C$11</f>
        <v>400.9395577516122</v>
      </c>
      <c r="M3" s="3">
        <f>'6F'!K32</f>
        <v>589.90229517043542</v>
      </c>
      <c r="N3" s="3">
        <f>'6F'!L32</f>
        <v>594.14162916515443</v>
      </c>
      <c r="O3" s="3">
        <f>(M3-L3)/(7*35314.6667/1400)</f>
        <v>1.0701657700698233</v>
      </c>
      <c r="Q3" s="3">
        <f>AVERAGE('5F'!$J146:$J176) + Calibration!$C$11</f>
        <v>397.45560033526834</v>
      </c>
      <c r="R3" s="3">
        <f>'5F'!K176</f>
        <v>658.9254419323139</v>
      </c>
      <c r="S3" s="3">
        <f>'5F'!L176</f>
        <v>580.16766574949395</v>
      </c>
      <c r="T3" s="3">
        <f>(R3-Q3)/(7*35314.6667/1400)</f>
        <v>1.4808002794886665</v>
      </c>
    </row>
    <row r="4" spans="1:20" x14ac:dyDescent="0.25">
      <c r="A4" s="3">
        <f t="shared" ref="A4:A35" si="0">1/12+A3</f>
        <v>2.5833333333333335</v>
      </c>
      <c r="B4" s="3">
        <f>AVERAGE('8F'!$J3:$J33) + Calibration!$C$11</f>
        <v>400.05200423061956</v>
      </c>
      <c r="C4" s="2">
        <f>'8F'!K33</f>
        <v>502.18622905076472</v>
      </c>
      <c r="D4" s="2">
        <f>'8F'!L33</f>
        <v>600.59431923461932</v>
      </c>
      <c r="E4" s="3">
        <f t="shared" ref="E4:E67" si="1">(C4-B4)/(7*35314.6667/1400)</f>
        <v>0.57842383555694243</v>
      </c>
      <c r="G4" s="3">
        <f>AVERAGE('7F'!$J3:$J33) + Calibration!$C$11</f>
        <v>401.50984188353505</v>
      </c>
      <c r="H4" s="3">
        <f>'7F'!K33</f>
        <v>606.18325151744739</v>
      </c>
      <c r="I4" s="3">
        <f>'7F'!L33</f>
        <v>595.49795757560719</v>
      </c>
      <c r="J4" s="3">
        <f t="shared" ref="J4:J67" si="2">(H4-G4)/(7*35314.6667/1400)</f>
        <v>1.1591411091183388</v>
      </c>
      <c r="L4" s="3">
        <f>AVERAGE('6F'!$J3:$J33) + Calibration!$C$11</f>
        <v>400.9395577516122</v>
      </c>
      <c r="M4" s="3">
        <f>'6F'!K33</f>
        <v>590.78669594566895</v>
      </c>
      <c r="N4" s="3">
        <f>'6F'!L33</f>
        <v>596.60764495144156</v>
      </c>
      <c r="O4" s="3">
        <f t="shared" ref="O4:O67" si="3">(M4-L4)/(7*35314.6667/1400)</f>
        <v>1.0751744582884977</v>
      </c>
      <c r="Q4" s="3">
        <f>AVERAGE('5F'!$J147:$J177) + Calibration!$C$11</f>
        <v>397.21664271445752</v>
      </c>
      <c r="R4" s="3">
        <f>'5F'!K177</f>
        <v>652.21205450297339</v>
      </c>
      <c r="S4" s="3">
        <f>'5F'!L177</f>
        <v>582.63363221579414</v>
      </c>
      <c r="T4" s="3">
        <f t="shared" ref="T4:T67" si="4">(R4-Q4)/(7*35314.6667/1400)</f>
        <v>1.4441331923345937</v>
      </c>
    </row>
    <row r="5" spans="1:20" x14ac:dyDescent="0.25">
      <c r="A5" s="3">
        <f t="shared" si="0"/>
        <v>2.666666666666667</v>
      </c>
      <c r="B5" s="3">
        <f>AVERAGE('8F'!$J4:$J34) + Calibration!$C$11</f>
        <v>400.00983427012517</v>
      </c>
      <c r="C5" s="2">
        <f>'8F'!K34</f>
        <v>508.05537535753047</v>
      </c>
      <c r="D5" s="2">
        <f>'8F'!L34</f>
        <v>603.71794717658099</v>
      </c>
      <c r="E5" s="3">
        <f t="shared" si="1"/>
        <v>0.61190180275667327</v>
      </c>
      <c r="G5" s="3">
        <f>AVERAGE('7F'!$J4:$J34) + Calibration!$C$11</f>
        <v>401.47771375720845</v>
      </c>
      <c r="H5" s="3">
        <f>'7F'!K34</f>
        <v>648.51367611190551</v>
      </c>
      <c r="I5" s="3">
        <f>'7F'!L34</f>
        <v>595.04583303546019</v>
      </c>
      <c r="J5" s="3">
        <f t="shared" si="2"/>
        <v>1.3990558905923189</v>
      </c>
      <c r="L5" s="3">
        <f>AVERAGE('6F'!$J4:$J34) + Calibration!$C$11</f>
        <v>400.85321199392718</v>
      </c>
      <c r="M5" s="3">
        <f>'6F'!K34</f>
        <v>576.87753893679348</v>
      </c>
      <c r="N5" s="3">
        <f>'6F'!L34</f>
        <v>595.04583303546019</v>
      </c>
      <c r="O5" s="3">
        <f t="shared" si="3"/>
        <v>0.9968907731068366</v>
      </c>
      <c r="Q5" s="3">
        <f>AVERAGE('5F'!$J148:$J178) + Calibration!$C$11</f>
        <v>396.93551633797961</v>
      </c>
      <c r="R5" s="3">
        <f>'5F'!K178</f>
        <v>655.66924181894399</v>
      </c>
      <c r="S5" s="3">
        <f>'5F'!L178</f>
        <v>582.8391650413098</v>
      </c>
      <c r="T5" s="3">
        <f t="shared" si="4"/>
        <v>1.4653046434158437</v>
      </c>
    </row>
    <row r="6" spans="1:20" x14ac:dyDescent="0.25">
      <c r="A6" s="3">
        <f t="shared" si="0"/>
        <v>2.7500000000000004</v>
      </c>
      <c r="B6" s="3">
        <f>AVERAGE('8F'!$J5:$J35) + Calibration!$C$11</f>
        <v>399.98774576911615</v>
      </c>
      <c r="C6" s="2">
        <f>'8F'!K35</f>
        <v>505.88460744183249</v>
      </c>
      <c r="D6" s="2">
        <f>'8F'!L35</f>
        <v>602.60825980074651</v>
      </c>
      <c r="E6" s="3">
        <f t="shared" si="1"/>
        <v>0.59973303767704156</v>
      </c>
      <c r="G6" s="3">
        <f>AVERAGE('7F'!$J5:$J35) + Calibration!$C$11</f>
        <v>401.51988371770284</v>
      </c>
      <c r="H6" s="3">
        <f>'7F'!K35</f>
        <v>626.1625420356894</v>
      </c>
      <c r="I6" s="3">
        <f>'7F'!L35</f>
        <v>592.16884612811691</v>
      </c>
      <c r="J6" s="3">
        <f t="shared" si="2"/>
        <v>1.2722343394960403</v>
      </c>
      <c r="L6" s="3">
        <f>AVERAGE('6F'!$J5:$J35) + Calibration!$C$11</f>
        <v>400.64638370427036</v>
      </c>
      <c r="M6" s="3">
        <f>'6F'!K35</f>
        <v>579.93270762772499</v>
      </c>
      <c r="N6" s="3">
        <f>'6F'!L35</f>
        <v>592.82645417379251</v>
      </c>
      <c r="O6" s="3">
        <f t="shared" si="3"/>
        <v>1.0153646667346552</v>
      </c>
      <c r="Q6" s="3">
        <f>AVERAGE('5F'!$J149:$J179) + Calibration!$C$11</f>
        <v>396.56603575666111</v>
      </c>
      <c r="R6" s="3">
        <f>'5F'!K179</f>
        <v>700.61270506645883</v>
      </c>
      <c r="S6" s="3">
        <f>'5F'!L179</f>
        <v>582.3870405011628</v>
      </c>
      <c r="T6" s="3">
        <f t="shared" si="4"/>
        <v>1.7219285793785939</v>
      </c>
    </row>
    <row r="7" spans="1:20" x14ac:dyDescent="0.25">
      <c r="A7" s="3">
        <f t="shared" si="0"/>
        <v>2.8333333333333339</v>
      </c>
      <c r="B7" s="3">
        <f>AVERAGE('8F'!$J6:$J36) + Calibration!$C$11</f>
        <v>400.0640521022882</v>
      </c>
      <c r="C7" s="2">
        <f>'8F'!K36</f>
        <v>516.29636924225554</v>
      </c>
      <c r="D7" s="2">
        <f>'8F'!L36</f>
        <v>598.16946097742186</v>
      </c>
      <c r="E7" s="3">
        <f t="shared" si="1"/>
        <v>0.65826653909757737</v>
      </c>
      <c r="G7" s="3">
        <f>AVERAGE('7F'!$J6:$J36) + Calibration!$C$11</f>
        <v>401.51988371770284</v>
      </c>
      <c r="H7" s="3">
        <f>'7F'!K36</f>
        <v>618.76578525355376</v>
      </c>
      <c r="I7" s="3">
        <f>'7F'!L36</f>
        <v>594.59375370530131</v>
      </c>
      <c r="J7" s="3">
        <f t="shared" si="2"/>
        <v>1.2303437740549361</v>
      </c>
      <c r="L7" s="3">
        <f>AVERAGE('6F'!$J6:$J36) + Calibration!$C$11</f>
        <v>400.35320945612392</v>
      </c>
      <c r="M7" s="3">
        <f>'6F'!K36</f>
        <v>594.68605751935229</v>
      </c>
      <c r="N7" s="3">
        <f>'6F'!L36</f>
        <v>596.81312845697028</v>
      </c>
      <c r="O7" s="3">
        <f t="shared" si="3"/>
        <v>1.1005786899482664</v>
      </c>
      <c r="Q7" s="3">
        <f>AVERAGE('5F'!$J150:$J180) + Calibration!$C$11</f>
        <v>396.21864488117893</v>
      </c>
      <c r="R7" s="3">
        <f>'5F'!K180</f>
        <v>685.01516229207971</v>
      </c>
      <c r="S7" s="3">
        <f>'5F'!L180</f>
        <v>576.38642565185785</v>
      </c>
      <c r="T7" s="3">
        <f t="shared" si="4"/>
        <v>1.6355613369608879</v>
      </c>
    </row>
    <row r="8" spans="1:20" x14ac:dyDescent="0.25">
      <c r="A8" s="3">
        <f t="shared" si="0"/>
        <v>2.9166666666666674</v>
      </c>
      <c r="B8" s="3">
        <f>AVERAGE('8F'!$J7:$J37) + Calibration!$C$11</f>
        <v>400.09618143344221</v>
      </c>
      <c r="C8" s="2">
        <f>'8F'!K37</f>
        <v>516.97973859505066</v>
      </c>
      <c r="D8" s="2">
        <f>'8F'!L37</f>
        <v>598.58042798847907</v>
      </c>
      <c r="E8" s="3">
        <f t="shared" si="1"/>
        <v>0.66195475185729813</v>
      </c>
      <c r="G8" s="3">
        <f>AVERAGE('7F'!$J7:$J37) + Calibration!$C$11</f>
        <v>401.5098442931897</v>
      </c>
      <c r="H8" s="3">
        <f>'7F'!K37</f>
        <v>637.6597360337845</v>
      </c>
      <c r="I8" s="3">
        <f>'7F'!L37</f>
        <v>592.62092134827697</v>
      </c>
      <c r="J8" s="3">
        <f t="shared" si="2"/>
        <v>1.3374040522409618</v>
      </c>
      <c r="L8" s="3">
        <f>AVERAGE('6F'!$J7:$J37) + Calibration!$C$11</f>
        <v>400.25481562596576</v>
      </c>
      <c r="M8" s="3">
        <f>'6F'!K37</f>
        <v>614.2232179997194</v>
      </c>
      <c r="N8" s="3">
        <f>'6F'!L37</f>
        <v>590.60703010213672</v>
      </c>
      <c r="O8" s="3">
        <f t="shared" si="3"/>
        <v>1.2117820858479382</v>
      </c>
      <c r="Q8" s="3">
        <f>AVERAGE('5F'!$J151:$J181) + Calibration!$C$11</f>
        <v>395.77486741786674</v>
      </c>
      <c r="R8" s="3">
        <f>'5F'!K181</f>
        <v>681.95994536132525</v>
      </c>
      <c r="S8" s="3">
        <f>'5F'!L181</f>
        <v>579.30457008829092</v>
      </c>
      <c r="T8" s="3">
        <f t="shared" si="4"/>
        <v>1.6207717907951174</v>
      </c>
    </row>
    <row r="9" spans="1:20" x14ac:dyDescent="0.25">
      <c r="A9" s="3">
        <f t="shared" si="0"/>
        <v>3.0000000000000009</v>
      </c>
      <c r="B9" s="3">
        <f>AVERAGE('8F'!$J8:$J38) + Calibration!$C$11</f>
        <v>400.18252739193184</v>
      </c>
      <c r="C9" s="2">
        <f>'8F'!K38</f>
        <v>524.13534852192697</v>
      </c>
      <c r="D9" s="2">
        <f>'8F'!L38</f>
        <v>597.92286515279159</v>
      </c>
      <c r="E9" s="3">
        <f t="shared" si="1"/>
        <v>0.70199060454389117</v>
      </c>
      <c r="G9" s="3">
        <f>AVERAGE('7F'!$J8:$J38) + Calibration!$C$11</f>
        <v>401.55201425368415</v>
      </c>
      <c r="H9" s="3">
        <f>'7F'!K38</f>
        <v>633.76032622027833</v>
      </c>
      <c r="I9" s="3">
        <f>'7F'!L38</f>
        <v>590.60703010213672</v>
      </c>
      <c r="J9" s="3">
        <f t="shared" si="2"/>
        <v>1.3150814302692777</v>
      </c>
      <c r="L9" s="3">
        <f>AVERAGE('6F'!$J8:$J38) + Calibration!$C$11</f>
        <v>400.11425304014051</v>
      </c>
      <c r="M9" s="3">
        <f>'6F'!K38</f>
        <v>614.02218255729565</v>
      </c>
      <c r="N9" s="3">
        <f>'6F'!L38</f>
        <v>599.27914835325635</v>
      </c>
      <c r="O9" s="3">
        <f t="shared" si="3"/>
        <v>1.2114396057270738</v>
      </c>
      <c r="Q9" s="3">
        <f>AVERAGE('5F'!$J152:$J182) + Calibration!$C$11</f>
        <v>395.50378066670646</v>
      </c>
      <c r="R9" s="3">
        <f>'5F'!K182</f>
        <v>677.17618301240839</v>
      </c>
      <c r="S9" s="3">
        <f>'5F'!L182</f>
        <v>579.30457008829092</v>
      </c>
      <c r="T9" s="3">
        <f t="shared" si="4"/>
        <v>1.5952148422553392</v>
      </c>
    </row>
    <row r="10" spans="1:20" x14ac:dyDescent="0.25">
      <c r="A10" s="3">
        <f t="shared" si="0"/>
        <v>3.0833333333333344</v>
      </c>
      <c r="B10" s="3">
        <f>AVERAGE('8F'!$J9:$J39) + Calibration!$C$11</f>
        <v>400.20461589294086</v>
      </c>
      <c r="C10" s="2">
        <f>'8F'!K39</f>
        <v>530.84868771144443</v>
      </c>
      <c r="D10" s="2">
        <f>'8F'!L39</f>
        <v>596.36105323681022</v>
      </c>
      <c r="E10" s="3">
        <f t="shared" si="1"/>
        <v>0.73988562841797145</v>
      </c>
      <c r="G10" s="3">
        <f>AVERAGE('7F'!$J9:$J39) + Calibration!$C$11</f>
        <v>401.61627171116481</v>
      </c>
      <c r="H10" s="3">
        <f>'7F'!K39</f>
        <v>646.98606965652095</v>
      </c>
      <c r="I10" s="3">
        <f>'7F'!L39</f>
        <v>593.48406632946694</v>
      </c>
      <c r="J10" s="3">
        <f t="shared" si="2"/>
        <v>1.3896197861913058</v>
      </c>
      <c r="L10" s="3">
        <f>AVERAGE('6F'!$J9:$J39) + Calibration!$C$11</f>
        <v>400.1905583692897</v>
      </c>
      <c r="M10" s="3">
        <f>'6F'!K39</f>
        <v>611.85141464159778</v>
      </c>
      <c r="N10" s="3">
        <f>'6F'!L39</f>
        <v>593.27853350395128</v>
      </c>
      <c r="O10" s="3">
        <f t="shared" si="3"/>
        <v>1.1987136000482659</v>
      </c>
      <c r="Q10" s="3">
        <f>AVERAGE('5F'!$J153:$J183) + Calibration!$C$11</f>
        <v>395.22064604387771</v>
      </c>
      <c r="R10" s="3">
        <f>'5F'!K183</f>
        <v>645.05649281592025</v>
      </c>
      <c r="S10" s="3">
        <f>'5F'!L183</f>
        <v>586.37376410432751</v>
      </c>
      <c r="T10" s="3">
        <f t="shared" si="4"/>
        <v>1.4149126701062282</v>
      </c>
    </row>
    <row r="11" spans="1:20" x14ac:dyDescent="0.25">
      <c r="A11" s="3">
        <f t="shared" si="0"/>
        <v>3.1666666666666679</v>
      </c>
      <c r="B11" s="3">
        <f>AVERAGE('8F'!$J10:$J40) + Calibration!$C$11</f>
        <v>400.18252719112735</v>
      </c>
      <c r="C11" s="2">
        <f>'8F'!K40</f>
        <v>523.49214284177583</v>
      </c>
      <c r="D11" s="2">
        <f>'8F'!L40</f>
        <v>592.62092134827697</v>
      </c>
      <c r="E11" s="3">
        <f t="shared" si="1"/>
        <v>0.69834789436451605</v>
      </c>
      <c r="G11" s="3">
        <f>AVERAGE('7F'!$J10:$J40) + Calibration!$C$11</f>
        <v>401.77892400282644</v>
      </c>
      <c r="H11" s="3">
        <f>'7F'!K40</f>
        <v>629.21775896644397</v>
      </c>
      <c r="I11" s="3">
        <f>'7F'!L40</f>
        <v>595.70344108113579</v>
      </c>
      <c r="J11" s="3">
        <f t="shared" si="2"/>
        <v>1.2880701205293692</v>
      </c>
      <c r="L11" s="3">
        <f>AVERAGE('6F'!$J10:$J40) + Calibration!$C$11</f>
        <v>400.45160449110955</v>
      </c>
      <c r="M11" s="3">
        <f>'6F'!K40</f>
        <v>596.21366397473685</v>
      </c>
      <c r="N11" s="3">
        <f>'6F'!L40</f>
        <v>593.48406632946694</v>
      </c>
      <c r="O11" s="3">
        <f t="shared" si="3"/>
        <v>1.1086728420609859</v>
      </c>
      <c r="Q11" s="3">
        <f>AVERAGE('5F'!$J154:$J184) + Calibration!$C$11</f>
        <v>395.06803438155657</v>
      </c>
      <c r="R11" s="3">
        <f>'5F'!K184</f>
        <v>643.52888234055035</v>
      </c>
      <c r="S11" s="3">
        <f>'5F'!L184</f>
        <v>592.16884612811691</v>
      </c>
      <c r="T11" s="3">
        <f t="shared" si="4"/>
        <v>1.407125544010833</v>
      </c>
    </row>
    <row r="12" spans="1:20" x14ac:dyDescent="0.25">
      <c r="A12" s="3">
        <f t="shared" si="0"/>
        <v>3.2500000000000013</v>
      </c>
      <c r="B12" s="3">
        <f>AVERAGE('8F'!$J11:$J41) + Calibration!$C$11</f>
        <v>400.22670419314534</v>
      </c>
      <c r="C12" s="2">
        <f>'8F'!K41</f>
        <v>503.51280408371088</v>
      </c>
      <c r="D12" s="2">
        <f>'8F'!L41</f>
        <v>592.62092134827697</v>
      </c>
      <c r="E12" s="3">
        <f t="shared" si="1"/>
        <v>0.58494732949336048</v>
      </c>
      <c r="G12" s="3">
        <f>AVERAGE('7F'!$J11:$J41) + Calibration!$C$11</f>
        <v>401.76888317268134</v>
      </c>
      <c r="H12" s="3">
        <f>'7F'!K41</f>
        <v>626.80574771584054</v>
      </c>
      <c r="I12" s="3">
        <f>'7F'!L41</f>
        <v>594.59375370530131</v>
      </c>
      <c r="J12" s="3">
        <f t="shared" si="2"/>
        <v>1.2744668749381638</v>
      </c>
      <c r="L12" s="3">
        <f>AVERAGE('6F'!$J11:$J41) + Calibration!$C$11</f>
        <v>400.74477873925599</v>
      </c>
      <c r="M12" s="3">
        <f>'6F'!K41</f>
        <v>601.84166744622848</v>
      </c>
      <c r="N12" s="3">
        <f>'6F'!L41</f>
        <v>590.15495488197666</v>
      </c>
      <c r="O12" s="3">
        <f t="shared" si="3"/>
        <v>1.138885950221767</v>
      </c>
      <c r="Q12" s="3">
        <f>AVERAGE('5F'!$J155:$J185) + Calibration!$C$11</f>
        <v>394.89333542305371</v>
      </c>
      <c r="R12" s="3">
        <f>'5F'!K185</f>
        <v>650.68444804758872</v>
      </c>
      <c r="S12" s="3">
        <f>'5F'!L185</f>
        <v>589.49734272630224</v>
      </c>
      <c r="T12" s="3">
        <f t="shared" si="4"/>
        <v>1.4486395400386716</v>
      </c>
    </row>
    <row r="13" spans="1:20" x14ac:dyDescent="0.25">
      <c r="A13" s="3">
        <f t="shared" si="0"/>
        <v>3.3333333333333348</v>
      </c>
      <c r="B13" s="3">
        <f>AVERAGE('8F'!$J12:$J42) + Calibration!$C$11</f>
        <v>400.31305015163497</v>
      </c>
      <c r="C13" s="2">
        <f>'8F'!K42</f>
        <v>499.61344251002754</v>
      </c>
      <c r="D13" s="2">
        <f>'8F'!L42</f>
        <v>591.71676679795803</v>
      </c>
      <c r="E13" s="3">
        <f t="shared" si="1"/>
        <v>0.5623747957298012</v>
      </c>
      <c r="G13" s="3">
        <f>AVERAGE('7F'!$J12:$J42) + Calibration!$C$11</f>
        <v>401.96366359066974</v>
      </c>
      <c r="H13" s="3">
        <f>'7F'!K42</f>
        <v>629.21775896644397</v>
      </c>
      <c r="I13" s="3">
        <f>'7F'!L42</f>
        <v>595.04583303546019</v>
      </c>
      <c r="J13" s="3">
        <f t="shared" si="2"/>
        <v>1.2870238720150469</v>
      </c>
      <c r="L13" s="3">
        <f>AVERAGE('6F'!$J12:$J42) + Calibration!$C$11</f>
        <v>400.94959978658477</v>
      </c>
      <c r="M13" s="3">
        <f>'6F'!K42</f>
        <v>598.14324081533755</v>
      </c>
      <c r="N13" s="3">
        <f>'6F'!L42</f>
        <v>587.07243514911784</v>
      </c>
      <c r="O13" s="3">
        <f t="shared" si="3"/>
        <v>1.1167804170653706</v>
      </c>
      <c r="Q13" s="3">
        <f>AVERAGE('5F'!$J156:$J186) + Calibration!$C$11</f>
        <v>394.79494159289555</v>
      </c>
      <c r="R13" s="3">
        <f>'5F'!K186</f>
        <v>652.41304170557407</v>
      </c>
      <c r="S13" s="3">
        <f>'5F'!L186</f>
        <v>592.16884612811691</v>
      </c>
      <c r="T13" s="3">
        <f t="shared" si="4"/>
        <v>1.4589864449304204</v>
      </c>
    </row>
    <row r="14" spans="1:20" x14ac:dyDescent="0.25">
      <c r="A14" s="3">
        <f t="shared" si="0"/>
        <v>3.4166666666666683</v>
      </c>
      <c r="B14" s="3">
        <f>AVERAGE('8F'!$J13:$J43) + Calibration!$C$11</f>
        <v>400.09618103183311</v>
      </c>
      <c r="C14" s="2">
        <f>'8F'!K43</f>
        <v>505.04041455908077</v>
      </c>
      <c r="D14" s="2">
        <f>'8F'!L43</f>
        <v>591.92225441348558</v>
      </c>
      <c r="E14" s="3">
        <f t="shared" si="1"/>
        <v>0.59433795266286715</v>
      </c>
      <c r="G14" s="3">
        <f>AVERAGE('7F'!$J13:$J43) + Calibration!$C$11</f>
        <v>401.98374505015516</v>
      </c>
      <c r="H14" s="3">
        <f>'7F'!K43</f>
        <v>631.14733580704467</v>
      </c>
      <c r="I14" s="3">
        <f>'7F'!L43</f>
        <v>593.27853350395128</v>
      </c>
      <c r="J14" s="3">
        <f t="shared" si="2"/>
        <v>1.2978380495766622</v>
      </c>
      <c r="L14" s="3">
        <f>AVERAGE('6F'!$J13:$J43) + Calibration!$C$11</f>
        <v>401.18855740739554</v>
      </c>
      <c r="M14" s="3">
        <f>'6F'!K43</f>
        <v>608.99722913328173</v>
      </c>
      <c r="N14" s="3">
        <f>'6F'!L43</f>
        <v>597.05972017160161</v>
      </c>
      <c r="O14" s="3">
        <f t="shared" si="3"/>
        <v>1.1768972562659705</v>
      </c>
      <c r="Q14" s="3">
        <f>AVERAGE('5F'!$J157:$J187) + Calibration!$C$11</f>
        <v>394.77285309188653</v>
      </c>
      <c r="R14" s="3">
        <f>'5F'!K187</f>
        <v>675.00536685688746</v>
      </c>
      <c r="S14" s="3">
        <f>'5F'!L187</f>
        <v>599.93675639893183</v>
      </c>
      <c r="T14" s="3">
        <f t="shared" si="4"/>
        <v>1.5870602214405207</v>
      </c>
    </row>
    <row r="15" spans="1:20" x14ac:dyDescent="0.25">
      <c r="A15" s="3">
        <f t="shared" si="0"/>
        <v>3.5000000000000018</v>
      </c>
      <c r="B15" s="3">
        <f>AVERAGE('8F'!$J14:$J44) + Calibration!$C$11</f>
        <v>399.86927148349537</v>
      </c>
      <c r="C15" s="2">
        <f>'8F'!K44</f>
        <v>503.95503060123167</v>
      </c>
      <c r="D15" s="2">
        <f>'8F'!L44</f>
        <v>591.05915875228243</v>
      </c>
      <c r="E15" s="3">
        <f t="shared" si="1"/>
        <v>0.58947609502845055</v>
      </c>
      <c r="G15" s="3">
        <f>AVERAGE('7F'!$J14:$J44) + Calibration!$C$11</f>
        <v>401.88535121999701</v>
      </c>
      <c r="H15" s="3">
        <f>'7F'!K44</f>
        <v>635.48891987826357</v>
      </c>
      <c r="I15" s="3">
        <f>'7F'!L44</f>
        <v>593.27853350395128</v>
      </c>
      <c r="J15" s="3">
        <f t="shared" si="2"/>
        <v>1.3229832842129956</v>
      </c>
      <c r="L15" s="3">
        <f>AVERAGE('6F'!$J14:$J44) + Calibration!$C$11</f>
        <v>401.15642827704613</v>
      </c>
      <c r="M15" s="3">
        <f>'6F'!K44</f>
        <v>597.9422576327222</v>
      </c>
      <c r="N15" s="3">
        <f>'6F'!L44</f>
        <v>591.71676679795803</v>
      </c>
      <c r="O15" s="3">
        <f t="shared" si="3"/>
        <v>1.1144708289469771</v>
      </c>
      <c r="Q15" s="3">
        <f>AVERAGE('5F'!$J158:$J188) + Calibration!$C$11</f>
        <v>394.7949415928955</v>
      </c>
      <c r="R15" s="3">
        <f>'5F'!K188</f>
        <v>653.73966497834328</v>
      </c>
      <c r="S15" s="3">
        <f>'5F'!L188</f>
        <v>594.84034541993276</v>
      </c>
      <c r="T15" s="3">
        <f t="shared" si="4"/>
        <v>1.4664996024750689</v>
      </c>
    </row>
    <row r="16" spans="1:20" x14ac:dyDescent="0.25">
      <c r="A16" s="3">
        <f t="shared" si="0"/>
        <v>3.5833333333333353</v>
      </c>
      <c r="B16" s="3">
        <f>AVERAGE('8F'!$J15:$J45) + Calibration!$C$11</f>
        <v>399.81505365133233</v>
      </c>
      <c r="C16" s="2">
        <f>'8F'!K45</f>
        <v>501.54301935062836</v>
      </c>
      <c r="D16" s="2">
        <f>'8F'!L45</f>
        <v>592.16884612811691</v>
      </c>
      <c r="E16" s="3">
        <f t="shared" si="1"/>
        <v>0.57612304011520521</v>
      </c>
      <c r="G16" s="3">
        <f>AVERAGE('7F'!$J15:$J45) + Calibration!$C$11</f>
        <v>401.97169717848664</v>
      </c>
      <c r="H16" s="3">
        <f>'7F'!K45</f>
        <v>627.0469387909377</v>
      </c>
      <c r="I16" s="3">
        <f>'7F'!L45</f>
        <v>593.48406632946694</v>
      </c>
      <c r="J16" s="3">
        <f t="shared" si="2"/>
        <v>1.2746842184550538</v>
      </c>
      <c r="L16" s="3">
        <f>AVERAGE('6F'!$J15:$J45) + Calibration!$C$11</f>
        <v>400.98373656087131</v>
      </c>
      <c r="M16" s="3">
        <f>'6F'!K45</f>
        <v>610.76603068374868</v>
      </c>
      <c r="N16" s="3">
        <f>'6F'!L45</f>
        <v>589.04526750614218</v>
      </c>
      <c r="O16" s="3">
        <f t="shared" si="3"/>
        <v>1.1880746088019987</v>
      </c>
      <c r="Q16" s="3">
        <f>AVERAGE('5F'!$J159:$J189) + Calibration!$C$11</f>
        <v>394.65437780224283</v>
      </c>
      <c r="R16" s="3">
        <f>'5F'!K189</f>
        <v>638.74512401161883</v>
      </c>
      <c r="S16" s="3">
        <f>'5F'!L189</f>
        <v>590.81256703765121</v>
      </c>
      <c r="T16" s="3">
        <f t="shared" si="4"/>
        <v>1.3823760438287018</v>
      </c>
    </row>
    <row r="17" spans="1:20" x14ac:dyDescent="0.25">
      <c r="A17" s="3">
        <f t="shared" si="0"/>
        <v>3.6666666666666687</v>
      </c>
      <c r="B17" s="3">
        <f>AVERAGE('8F'!$J16:$J46) + Calibration!$C$11</f>
        <v>399.7287078936472</v>
      </c>
      <c r="C17" s="2">
        <f>'8F'!K46</f>
        <v>499.17122001249186</v>
      </c>
      <c r="D17" s="2">
        <f>'8F'!L46</f>
        <v>593.73065804409828</v>
      </c>
      <c r="E17" s="3">
        <f t="shared" si="1"/>
        <v>0.56317967242117362</v>
      </c>
      <c r="G17" s="3">
        <f>AVERAGE('7F'!$J16:$J46) + Calibration!$C$11</f>
        <v>401.78695738983873</v>
      </c>
      <c r="H17" s="3">
        <f>'7F'!K46</f>
        <v>592.71627278626977</v>
      </c>
      <c r="I17" s="3">
        <f>'7F'!L46</f>
        <v>593.27853350395128</v>
      </c>
      <c r="J17" s="3">
        <f t="shared" si="2"/>
        <v>1.0813032274572254</v>
      </c>
      <c r="L17" s="3">
        <f>AVERAGE('6F'!$J16:$J46) + Calibration!$C$11</f>
        <v>401.08012314870149</v>
      </c>
      <c r="M17" s="3">
        <f>'6F'!K46</f>
        <v>598.14324081533755</v>
      </c>
      <c r="N17" s="3">
        <f>'6F'!L46</f>
        <v>590.15495488197666</v>
      </c>
      <c r="O17" s="3">
        <f t="shared" si="3"/>
        <v>1.1160412150605745</v>
      </c>
      <c r="Q17" s="3">
        <f>AVERAGE('5F'!$J160:$J190) + Calibration!$C$11</f>
        <v>394.63429754758471</v>
      </c>
      <c r="R17" s="3">
        <f>'5F'!K190</f>
        <v>619.85116921140275</v>
      </c>
      <c r="S17" s="3">
        <f>'5F'!L190</f>
        <v>590.401546596608</v>
      </c>
      <c r="T17" s="3">
        <f t="shared" si="4"/>
        <v>1.2754863217430168</v>
      </c>
    </row>
    <row r="18" spans="1:20" x14ac:dyDescent="0.25">
      <c r="A18" s="3">
        <f t="shared" si="0"/>
        <v>3.7500000000000022</v>
      </c>
      <c r="B18" s="3">
        <f>AVERAGE('8F'!$J17:$J47) + Calibration!$C$11</f>
        <v>399.52187960399039</v>
      </c>
      <c r="C18" s="2">
        <f>'8F'!K47</f>
        <v>498.9300289373947</v>
      </c>
      <c r="D18" s="2">
        <f>'8F'!L47</f>
        <v>590.401546596608</v>
      </c>
      <c r="E18" s="3">
        <f t="shared" si="1"/>
        <v>0.5629850632762976</v>
      </c>
      <c r="G18" s="3">
        <f>AVERAGE('7F'!$J17:$J47) + Calibration!$C$11</f>
        <v>401.63434693234495</v>
      </c>
      <c r="H18" s="3">
        <f>'7F'!K47</f>
        <v>593.39968635890261</v>
      </c>
      <c r="I18" s="3">
        <f>'7F'!L47</f>
        <v>596.36105323681022</v>
      </c>
      <c r="J18" s="3">
        <f t="shared" si="2"/>
        <v>1.0860379403017706</v>
      </c>
      <c r="L18" s="3">
        <f>AVERAGE('6F'!$J17:$J47) + Calibration!$C$11</f>
        <v>401.02590652136581</v>
      </c>
      <c r="M18" s="3">
        <f>'6F'!K47</f>
        <v>613.78099148219849</v>
      </c>
      <c r="N18" s="3">
        <f>'6F'!L47</f>
        <v>593.27853350395128</v>
      </c>
      <c r="O18" s="3">
        <f t="shared" si="3"/>
        <v>1.20491062123394</v>
      </c>
      <c r="Q18" s="3">
        <f>AVERAGE('5F'!$J161:$J191) + Calibration!$C$11</f>
        <v>394.53590371742655</v>
      </c>
      <c r="R18" s="3">
        <f>'5F'!K191</f>
        <v>615.1076147549677</v>
      </c>
      <c r="S18" s="3">
        <f>'5F'!L191</f>
        <v>588.83973057062781</v>
      </c>
      <c r="T18" s="3">
        <f t="shared" si="4"/>
        <v>1.249179061557113</v>
      </c>
    </row>
    <row r="19" spans="1:20" x14ac:dyDescent="0.25">
      <c r="A19" s="3">
        <f t="shared" si="0"/>
        <v>3.8333333333333357</v>
      </c>
      <c r="B19" s="3">
        <f>AVERAGE('8F'!$J18:$J48) + Calibration!$C$11</f>
        <v>399.53192043413543</v>
      </c>
      <c r="C19" s="2">
        <f>'8F'!K48</f>
        <v>488.31727993437084</v>
      </c>
      <c r="D19" s="2">
        <f>'8F'!L48</f>
        <v>595.95003279576724</v>
      </c>
      <c r="E19" s="3">
        <f t="shared" si="1"/>
        <v>0.50282428122271028</v>
      </c>
      <c r="G19" s="3">
        <f>AVERAGE('7F'!$J18:$J48) + Calibration!$C$11</f>
        <v>401.25482572168596</v>
      </c>
      <c r="H19" s="3">
        <f>'7F'!K48</f>
        <v>591.63088882842078</v>
      </c>
      <c r="I19" s="3">
        <f>'7F'!L48</f>
        <v>596.60764495144156</v>
      </c>
      <c r="J19" s="3">
        <f t="shared" si="2"/>
        <v>1.0781699554125188</v>
      </c>
      <c r="L19" s="3">
        <f>AVERAGE('6F'!$J18:$J48) + Calibration!$C$11</f>
        <v>400.98172951934777</v>
      </c>
      <c r="M19" s="3">
        <f>'6F'!K48</f>
        <v>607.2686394952816</v>
      </c>
      <c r="N19" s="3">
        <f>'6F'!L48</f>
        <v>591.71676679795803</v>
      </c>
      <c r="O19" s="3">
        <f t="shared" si="3"/>
        <v>1.1682789574561314</v>
      </c>
      <c r="Q19" s="3">
        <f>AVERAGE('5F'!$J162:$J192) + Calibration!$C$11</f>
        <v>394.48168709009082</v>
      </c>
      <c r="R19" s="3">
        <f>'5F'!K192</f>
        <v>620.29339572892366</v>
      </c>
      <c r="S19" s="3">
        <f>'5F'!L192</f>
        <v>583.49672787699728</v>
      </c>
      <c r="T19" s="3">
        <f t="shared" si="4"/>
        <v>1.2788551032188153</v>
      </c>
    </row>
    <row r="20" spans="1:20" x14ac:dyDescent="0.25">
      <c r="A20" s="3">
        <f t="shared" si="0"/>
        <v>3.9166666666666692</v>
      </c>
      <c r="B20" s="3">
        <f>AVERAGE('8F'!$J19:$J49) + Calibration!$C$11</f>
        <v>399.3692693473011</v>
      </c>
      <c r="C20" s="2">
        <f>'8F'!K49</f>
        <v>496.75921278187366</v>
      </c>
      <c r="D20" s="2">
        <f>'8F'!L49</f>
        <v>592.82645417379251</v>
      </c>
      <c r="E20" s="3">
        <f t="shared" si="1"/>
        <v>0.551555217903685</v>
      </c>
      <c r="G20" s="3">
        <f>AVERAGE('7F'!$J19:$J49) + Calibration!$C$11</f>
        <v>401.03795660188416</v>
      </c>
      <c r="H20" s="3">
        <f>'7F'!K49</f>
        <v>597.29904793258595</v>
      </c>
      <c r="I20" s="3">
        <f>'7F'!L49</f>
        <v>597.92286515279159</v>
      </c>
      <c r="J20" s="3">
        <f t="shared" si="2"/>
        <v>1.1114990437143317</v>
      </c>
      <c r="L20" s="3">
        <f>AVERAGE('6F'!$J19:$J49) + Calibration!$C$11</f>
        <v>400.95964101833874</v>
      </c>
      <c r="M20" s="3">
        <f>'6F'!K49</f>
        <v>623.34856441985517</v>
      </c>
      <c r="N20" s="3">
        <f>'6F'!L49</f>
        <v>592.82645417379251</v>
      </c>
      <c r="O20" s="3">
        <f t="shared" si="3"/>
        <v>1.2594706063105299</v>
      </c>
      <c r="Q20" s="3">
        <f>AVERAGE('5F'!$J163:$J193) + Calibration!$C$11</f>
        <v>394.41742983341464</v>
      </c>
      <c r="R20" s="3">
        <f>'5F'!K193</f>
        <v>611.85141464159778</v>
      </c>
      <c r="S20" s="3">
        <f>'5F'!L193</f>
        <v>583.29124437146868</v>
      </c>
      <c r="T20" s="3">
        <f t="shared" si="4"/>
        <v>1.2314089590894148</v>
      </c>
    </row>
    <row r="21" spans="1:20" x14ac:dyDescent="0.25">
      <c r="A21" s="3">
        <f t="shared" si="0"/>
        <v>4.0000000000000027</v>
      </c>
      <c r="B21" s="3">
        <f>AVERAGE('8F'!$J20:$J50) + Calibration!$C$11</f>
        <v>399.24878701613392</v>
      </c>
      <c r="C21" s="2">
        <f>'8F'!K50</f>
        <v>495.27185843880864</v>
      </c>
      <c r="D21" s="2">
        <f>'8F'!L50</f>
        <v>592.62092134827697</v>
      </c>
      <c r="E21" s="3">
        <f t="shared" si="1"/>
        <v>0.54381411688461279</v>
      </c>
      <c r="G21" s="3">
        <f>AVERAGE('7F'!$J20:$J50) + Calibration!$C$11</f>
        <v>400.59417913857192</v>
      </c>
      <c r="H21" s="3">
        <f>'7F'!K50</f>
        <v>577.52074863692974</v>
      </c>
      <c r="I21" s="3">
        <f>'7F'!L50</f>
        <v>599.48463185878495</v>
      </c>
      <c r="J21" s="3">
        <f t="shared" si="2"/>
        <v>1.0020005059164712</v>
      </c>
      <c r="L21" s="3">
        <f>AVERAGE('6F'!$J20:$J50) + Calibration!$C$11</f>
        <v>400.95964101833874</v>
      </c>
      <c r="M21" s="3">
        <f>'6F'!K50</f>
        <v>619.20796353125161</v>
      </c>
      <c r="N21" s="3">
        <f>'6F'!L50</f>
        <v>593.93614565962582</v>
      </c>
      <c r="O21" s="3">
        <f t="shared" si="3"/>
        <v>1.2360208542640039</v>
      </c>
      <c r="Q21" s="3">
        <f>AVERAGE('5F'!$J164:$J194) + Calibration!$C$11</f>
        <v>394.38530170708793</v>
      </c>
      <c r="R21" s="3">
        <f>'5F'!K194</f>
        <v>618.5648020709383</v>
      </c>
      <c r="S21" s="3">
        <f>'5F'!L194</f>
        <v>578.40036621798504</v>
      </c>
      <c r="T21" s="3">
        <f t="shared" si="4"/>
        <v>1.2696113049474163</v>
      </c>
    </row>
    <row r="22" spans="1:20" x14ac:dyDescent="0.25">
      <c r="A22" s="3">
        <f t="shared" si="0"/>
        <v>4.0833333333333357</v>
      </c>
      <c r="B22" s="3">
        <f>AVERAGE('8F'!$J21:$J51) + Calibration!$C$11</f>
        <v>399.22669851512484</v>
      </c>
      <c r="C22" s="2">
        <f>'8F'!K51</f>
        <v>489.40266389221983</v>
      </c>
      <c r="D22" s="2">
        <f>'8F'!L51</f>
        <v>598.58042798847907</v>
      </c>
      <c r="E22" s="3">
        <f t="shared" si="1"/>
        <v>0.51069979588449566</v>
      </c>
      <c r="G22" s="3">
        <f>AVERAGE('7F'!$J21:$J51) + Calibration!$C$11</f>
        <v>400.019878714752</v>
      </c>
      <c r="H22" s="3">
        <f>'7F'!K51</f>
        <v>574.50573557867187</v>
      </c>
      <c r="I22" s="3">
        <f>'7F'!L51</f>
        <v>598.16946097742186</v>
      </c>
      <c r="J22" s="3">
        <f t="shared" si="2"/>
        <v>0.98817784885915327</v>
      </c>
      <c r="L22" s="3">
        <f>AVERAGE('6F'!$J21:$J51) + Calibration!$C$11</f>
        <v>400.95964101833874</v>
      </c>
      <c r="M22" s="3">
        <f>'6F'!K51</f>
        <v>622.7053547197188</v>
      </c>
      <c r="N22" s="3">
        <f>'6F'!L51</f>
        <v>596.81312845697028</v>
      </c>
      <c r="O22" s="3">
        <f t="shared" si="3"/>
        <v>1.2558278722272638</v>
      </c>
      <c r="Q22" s="3">
        <f>AVERAGE('5F'!$J165:$J195) + Calibration!$C$11</f>
        <v>394.37526228257474</v>
      </c>
      <c r="R22" s="3">
        <f>'5F'!K195</f>
        <v>616.19299871281669</v>
      </c>
      <c r="S22" s="3">
        <f>'5F'!L195</f>
        <v>577.94824167783815</v>
      </c>
      <c r="T22" s="3">
        <f t="shared" si="4"/>
        <v>1.2562357635403758</v>
      </c>
    </row>
    <row r="23" spans="1:20" x14ac:dyDescent="0.25">
      <c r="A23" s="3">
        <f t="shared" si="0"/>
        <v>4.1666666666666687</v>
      </c>
      <c r="B23" s="3">
        <f>AVERAGE('8F'!$J22:$J52) + Calibration!$C$11</f>
        <v>399.23874638679348</v>
      </c>
      <c r="C23" s="2">
        <f>'8F'!K52</f>
        <v>488.51826311698636</v>
      </c>
      <c r="D23" s="2">
        <f>'8F'!L52</f>
        <v>595.95003279576724</v>
      </c>
      <c r="E23" s="3">
        <f t="shared" si="1"/>
        <v>0.50562287611901979</v>
      </c>
      <c r="G23" s="3">
        <f>AVERAGE('7F'!$J22:$J52) + Calibration!$C$11</f>
        <v>399.58614067595283</v>
      </c>
      <c r="H23" s="3">
        <f>'7F'!K52</f>
        <v>583.18890774109491</v>
      </c>
      <c r="I23" s="3">
        <f>'7F'!L52</f>
        <v>600.79985206013498</v>
      </c>
      <c r="J23" s="3">
        <f t="shared" si="2"/>
        <v>1.0398102784027807</v>
      </c>
      <c r="L23" s="3">
        <f>AVERAGE('6F'!$J22:$J52) + Calibration!$C$11</f>
        <v>401.01385885050172</v>
      </c>
      <c r="M23" s="3">
        <f>'6F'!K52</f>
        <v>676.97515158996998</v>
      </c>
      <c r="N23" s="3">
        <f>'6F'!L52</f>
        <v>597.4707406126447</v>
      </c>
      <c r="O23" s="3">
        <f t="shared" si="3"/>
        <v>1.5628707193176949</v>
      </c>
      <c r="Q23" s="3">
        <f>AVERAGE('5F'!$J166:$J196) + Calibration!$C$11</f>
        <v>394.21261119574046</v>
      </c>
      <c r="R23" s="3">
        <f>'5F'!K196</f>
        <v>615.50958514018373</v>
      </c>
      <c r="S23" s="3">
        <f>'5F'!L196</f>
        <v>579.30457008829092</v>
      </c>
      <c r="T23" s="3">
        <f t="shared" si="4"/>
        <v>1.2532864932543353</v>
      </c>
    </row>
    <row r="24" spans="1:20" x14ac:dyDescent="0.25">
      <c r="A24" s="3">
        <f t="shared" si="0"/>
        <v>4.2500000000000018</v>
      </c>
      <c r="B24" s="3">
        <f>AVERAGE('8F'!$J23:$J53) + Calibration!$C$11</f>
        <v>399.51987276327145</v>
      </c>
      <c r="C24" s="2">
        <f>'8F'!K53</f>
        <v>488.51826311698636</v>
      </c>
      <c r="D24" s="2">
        <f>'8F'!L53</f>
        <v>593.48406632946694</v>
      </c>
      <c r="E24" s="3">
        <f t="shared" si="1"/>
        <v>0.50403075362291272</v>
      </c>
      <c r="G24" s="3">
        <f>AVERAGE('7F'!$J23:$J53) + Calibration!$C$11</f>
        <v>399.1303141361447</v>
      </c>
      <c r="H24" s="3">
        <f>'7F'!K53</f>
        <v>589.70131198782008</v>
      </c>
      <c r="I24" s="3">
        <f>'7F'!L53</f>
        <v>599.93675639893183</v>
      </c>
      <c r="J24" s="3">
        <f t="shared" si="2"/>
        <v>1.079273942866777</v>
      </c>
      <c r="L24" s="3">
        <f>AVERAGE('6F'!$J23:$J53) + Calibration!$C$11</f>
        <v>401.19859863914957</v>
      </c>
      <c r="M24" s="3">
        <f>'6F'!K53</f>
        <v>661.98061062324552</v>
      </c>
      <c r="N24" s="3">
        <f>'6F'!L53</f>
        <v>602.36166808611529</v>
      </c>
      <c r="O24" s="3">
        <f t="shared" si="3"/>
        <v>1.4769048463600305</v>
      </c>
      <c r="Q24" s="3">
        <f>AVERAGE('5F'!$J167:$J197) + Calibration!$C$11</f>
        <v>394.256788398563</v>
      </c>
      <c r="R24" s="3">
        <f>'5F'!K197</f>
        <v>623.34856441985517</v>
      </c>
      <c r="S24" s="3">
        <f>'5F'!L197</f>
        <v>579.9621329239784</v>
      </c>
      <c r="T24" s="3">
        <f t="shared" si="4"/>
        <v>1.2974313362062235</v>
      </c>
    </row>
    <row r="25" spans="1:20" x14ac:dyDescent="0.25">
      <c r="A25" s="3">
        <f t="shared" si="0"/>
        <v>4.3333333333333348</v>
      </c>
      <c r="B25" s="3">
        <f>AVERAGE('8F'!$J24:$J54) + Calibration!$C$11</f>
        <v>399.82308764075827</v>
      </c>
      <c r="C25" s="2">
        <f>'8F'!K54</f>
        <v>483.97569184316671</v>
      </c>
      <c r="D25" s="2">
        <f>'8F'!L54</f>
        <v>595.04583303546019</v>
      </c>
      <c r="E25" s="3">
        <f t="shared" si="1"/>
        <v>0.476587276993377</v>
      </c>
      <c r="G25" s="3">
        <f>AVERAGE('7F'!$J24:$J54) + Calibration!$C$11</f>
        <v>398.730713875655</v>
      </c>
      <c r="H25" s="3">
        <f>'7F'!K54</f>
        <v>571.69175796283753</v>
      </c>
      <c r="I25" s="3">
        <f>'7F'!L54</f>
        <v>601.9095435459684</v>
      </c>
      <c r="J25" s="3">
        <f t="shared" si="2"/>
        <v>0.97954227095781998</v>
      </c>
      <c r="L25" s="3">
        <f>AVERAGE('6F'!$J24:$J54) + Calibration!$C$11</f>
        <v>401.31707372798866</v>
      </c>
      <c r="M25" s="3">
        <f>'6F'!K54</f>
        <v>640.91589192731669</v>
      </c>
      <c r="N25" s="3">
        <f>'6F'!L54</f>
        <v>600.38883572909072</v>
      </c>
      <c r="O25" s="3">
        <f t="shared" si="3"/>
        <v>1.356936596540655</v>
      </c>
      <c r="Q25" s="3">
        <f>AVERAGE('5F'!$J168:$J198) + Calibration!$C$11</f>
        <v>394.3431341562482</v>
      </c>
      <c r="R25" s="3">
        <f>'5F'!K198</f>
        <v>631.14733580704467</v>
      </c>
      <c r="S25" s="3">
        <f>'5F'!L198</f>
        <v>581.72942834548837</v>
      </c>
      <c r="T25" s="3">
        <f t="shared" si="4"/>
        <v>1.3411096509133777</v>
      </c>
    </row>
    <row r="26" spans="1:20" x14ac:dyDescent="0.25">
      <c r="A26" s="3">
        <f t="shared" si="0"/>
        <v>4.4166666666666679</v>
      </c>
      <c r="B26" s="3">
        <f>AVERAGE('8F'!$J25:$J55) + Calibration!$C$11</f>
        <v>400.21465692389035</v>
      </c>
      <c r="C26" s="2">
        <f>'8F'!K55</f>
        <v>477.22210054132961</v>
      </c>
      <c r="D26" s="2">
        <f>'8F'!L55</f>
        <v>596.15556973128162</v>
      </c>
      <c r="E26" s="3">
        <f t="shared" si="1"/>
        <v>0.43612159373679865</v>
      </c>
      <c r="G26" s="3">
        <f>AVERAGE('7F'!$J25:$J55) + Calibration!$C$11</f>
        <v>398.15641204620334</v>
      </c>
      <c r="H26" s="3">
        <f>'7F'!K55</f>
        <v>504.15601378384713</v>
      </c>
      <c r="I26" s="3">
        <f>'7F'!L55</f>
        <v>599.93675639893183</v>
      </c>
      <c r="J26" s="3">
        <f t="shared" si="2"/>
        <v>0.60031489260887616</v>
      </c>
      <c r="L26" s="3">
        <f>AVERAGE('6F'!$J25:$J55) + Calibration!$C$11</f>
        <v>401.56607197813997</v>
      </c>
      <c r="M26" s="3">
        <f>'6F'!K55</f>
        <v>654.38287065849431</v>
      </c>
      <c r="N26" s="3">
        <f>'6F'!L55</f>
        <v>603.01923092180277</v>
      </c>
      <c r="O26" s="3">
        <f t="shared" si="3"/>
        <v>1.4317949016936597</v>
      </c>
      <c r="Q26" s="3">
        <f>AVERAGE('5F'!$J169:$J199) + Calibration!$C$11</f>
        <v>394.53791457423648</v>
      </c>
      <c r="R26" s="3">
        <f>'5F'!K199</f>
        <v>619.85116921140275</v>
      </c>
      <c r="S26" s="3">
        <f>'5F'!L199</f>
        <v>583.74336891161556</v>
      </c>
      <c r="T26" s="3">
        <f t="shared" si="4"/>
        <v>1.2760321741174254</v>
      </c>
    </row>
    <row r="27" spans="1:20" x14ac:dyDescent="0.25">
      <c r="A27" s="3">
        <f t="shared" si="0"/>
        <v>4.5000000000000009</v>
      </c>
      <c r="B27" s="3">
        <f>AVERAGE('8F'!$J26:$J56) + Calibration!$C$11</f>
        <v>400.52791263152227</v>
      </c>
      <c r="C27" s="2">
        <f>'8F'!K56</f>
        <v>482.89025964549472</v>
      </c>
      <c r="D27" s="2">
        <f>'8F'!L56</f>
        <v>594.59375370530131</v>
      </c>
      <c r="E27" s="3">
        <f t="shared" si="1"/>
        <v>0.46644838935417415</v>
      </c>
      <c r="G27" s="3">
        <f>AVERAGE('7F'!$J26:$J56) + Calibration!$C$11</f>
        <v>397.86323779805684</v>
      </c>
      <c r="H27" s="3">
        <f>'7F'!K56</f>
        <v>500.45763539277925</v>
      </c>
      <c r="I27" s="3">
        <f>'7F'!L56</f>
        <v>595.25136586097585</v>
      </c>
      <c r="J27" s="3">
        <f t="shared" si="2"/>
        <v>0.58102996393123196</v>
      </c>
      <c r="L27" s="3">
        <f>AVERAGE('6F'!$J26:$J56) + Calibration!$C$11</f>
        <v>401.71667639813302</v>
      </c>
      <c r="M27" s="3">
        <f>'6F'!K56</f>
        <v>714.32083065289589</v>
      </c>
      <c r="N27" s="3">
        <f>'6F'!L56</f>
        <v>596.81312845697028</v>
      </c>
      <c r="O27" s="3">
        <f t="shared" si="3"/>
        <v>1.7703927770880694</v>
      </c>
      <c r="Q27" s="3">
        <f>AVERAGE('5F'!$J170:$J200) + Calibration!$C$11</f>
        <v>394.87526582440097</v>
      </c>
      <c r="R27" s="3">
        <f>'5F'!K200</f>
        <v>653.29743846082238</v>
      </c>
      <c r="S27" s="3">
        <f>'5F'!L200</f>
        <v>579.51005359381952</v>
      </c>
      <c r="T27" s="3">
        <f t="shared" si="4"/>
        <v>1.4635402045939252</v>
      </c>
    </row>
    <row r="28" spans="1:20" x14ac:dyDescent="0.25">
      <c r="A28" s="3">
        <f t="shared" si="0"/>
        <v>4.5833333333333339</v>
      </c>
      <c r="B28" s="3">
        <f>AVERAGE('8F'!$J27:$J57) + Calibration!$C$11</f>
        <v>400.84116693352235</v>
      </c>
      <c r="C28" s="2">
        <f>'8F'!K57</f>
        <v>477.90551411396245</v>
      </c>
      <c r="D28" s="2">
        <f>'8F'!L57</f>
        <v>594.84034541993276</v>
      </c>
      <c r="E28" s="3">
        <f t="shared" si="1"/>
        <v>0.43644385962980137</v>
      </c>
      <c r="G28" s="3">
        <f>AVERAGE('7F'!$J27:$J57) + Calibration!$C$11</f>
        <v>397.71062613573571</v>
      </c>
      <c r="H28" s="3">
        <f>'7F'!K57</f>
        <v>530.00449482869271</v>
      </c>
      <c r="I28" s="3">
        <f>'7F'!L57</f>
        <v>602.60825980074651</v>
      </c>
      <c r="J28" s="3">
        <f t="shared" si="2"/>
        <v>0.74922903742402869</v>
      </c>
      <c r="L28" s="3">
        <f>AVERAGE('6F'!$J27:$J57) + Calibration!$C$11</f>
        <v>402.00985064627952</v>
      </c>
      <c r="M28" s="3">
        <f>'6F'!K57</f>
        <v>732.97359035802947</v>
      </c>
      <c r="N28" s="3">
        <f>'6F'!L57</f>
        <v>598.16946097742186</v>
      </c>
      <c r="O28" s="3">
        <f t="shared" si="3"/>
        <v>1.8743698901269819</v>
      </c>
      <c r="Q28" s="3">
        <f>AVERAGE('5F'!$J171:$J201) + Calibration!$C$11</f>
        <v>395.09213494420277</v>
      </c>
      <c r="R28" s="3">
        <f>'5F'!K201</f>
        <v>643.08670808283762</v>
      </c>
      <c r="S28" s="3">
        <f>'5F'!L201</f>
        <v>585.51066844312447</v>
      </c>
      <c r="T28" s="3">
        <f t="shared" si="4"/>
        <v>1.4044848574976629</v>
      </c>
    </row>
    <row r="29" spans="1:20" x14ac:dyDescent="0.25">
      <c r="A29" s="3">
        <f t="shared" si="0"/>
        <v>4.666666666666667</v>
      </c>
      <c r="B29" s="3">
        <f>AVERAGE('8F'!$J28:$J58) + Calibration!$C$11</f>
        <v>401.12229331000032</v>
      </c>
      <c r="C29" s="2">
        <f>'8F'!K58</f>
        <v>474.64931400059248</v>
      </c>
      <c r="D29" s="2">
        <f>'8F'!L58</f>
        <v>597.2652571071161</v>
      </c>
      <c r="E29" s="3">
        <f t="shared" si="1"/>
        <v>0.41641067330584297</v>
      </c>
      <c r="G29" s="3">
        <f>AVERAGE('7F'!$J28:$J58) + Calibration!$C$11</f>
        <v>397.4515882602667</v>
      </c>
      <c r="H29" s="3">
        <f>'7F'!K58</f>
        <v>569.07876754960398</v>
      </c>
      <c r="I29" s="3">
        <f>'7F'!L58</f>
        <v>602.81374330627523</v>
      </c>
      <c r="J29" s="3">
        <f t="shared" si="2"/>
        <v>0.97198810198221275</v>
      </c>
      <c r="L29" s="3">
        <f>AVERAGE('6F'!$J28:$J58) + Calibration!$C$11</f>
        <v>402.29097702275749</v>
      </c>
      <c r="M29" s="3">
        <f>'6F'!K58</f>
        <v>717.33583969116864</v>
      </c>
      <c r="N29" s="3">
        <f>'6F'!L58</f>
        <v>595.04583303546019</v>
      </c>
      <c r="O29" s="3">
        <f t="shared" si="3"/>
        <v>1.7842154102414967</v>
      </c>
      <c r="Q29" s="3">
        <f>AVERAGE('5F'!$J172:$J202) + Calibration!$C$11</f>
        <v>395.29896323385958</v>
      </c>
      <c r="R29" s="3">
        <f>'5F'!K202</f>
        <v>637.90092710888177</v>
      </c>
      <c r="S29" s="3">
        <f>'5F'!L202</f>
        <v>585.71615194865308</v>
      </c>
      <c r="T29" s="3">
        <f t="shared" si="4"/>
        <v>1.373944519629416</v>
      </c>
    </row>
    <row r="30" spans="1:20" x14ac:dyDescent="0.25">
      <c r="A30" s="3">
        <f t="shared" si="0"/>
        <v>4.75</v>
      </c>
      <c r="B30" s="3">
        <f>AVERAGE('8F'!$J29:$J59) + Calibration!$C$11</f>
        <v>401.47972481482299</v>
      </c>
      <c r="C30" s="2">
        <f>'8F'!K59</f>
        <v>471.59414530966103</v>
      </c>
      <c r="D30" s="2">
        <f>'8F'!L59</f>
        <v>594.84034541993276</v>
      </c>
      <c r="E30" s="3">
        <f t="shared" si="1"/>
        <v>0.3970838580494831</v>
      </c>
      <c r="G30" s="3">
        <f>AVERAGE('7F'!$J29:$J59) + Calibration!$C$11</f>
        <v>397.26684746759611</v>
      </c>
      <c r="H30" s="3">
        <f>'7F'!K59</f>
        <v>596.65589049225787</v>
      </c>
      <c r="I30" s="3">
        <f>'7F'!L59</f>
        <v>599.48463185878495</v>
      </c>
      <c r="J30" s="3">
        <f t="shared" si="2"/>
        <v>1.1292137893781211</v>
      </c>
      <c r="L30" s="3">
        <f>AVERAGE('6F'!$J29:$J59) + Calibration!$C$11</f>
        <v>402.49780531241436</v>
      </c>
      <c r="M30" s="3">
        <f>'6F'!K59</f>
        <v>664.5936050564643</v>
      </c>
      <c r="N30" s="3">
        <f>'6F'!L59</f>
        <v>596.81312845697028</v>
      </c>
      <c r="O30" s="3">
        <f t="shared" si="3"/>
        <v>1.4843453116551708</v>
      </c>
      <c r="Q30" s="3">
        <f>AVERAGE('5F'!$J173:$J203) + Calibration!$C$11</f>
        <v>395.37326011585344</v>
      </c>
      <c r="R30" s="3">
        <f>'5F'!K203</f>
        <v>633.76032622027833</v>
      </c>
      <c r="S30" s="3">
        <f>'5F'!L203</f>
        <v>584.85305628745004</v>
      </c>
      <c r="T30" s="3">
        <f t="shared" si="4"/>
        <v>1.3500739969006976</v>
      </c>
    </row>
    <row r="31" spans="1:20" x14ac:dyDescent="0.25">
      <c r="A31" s="3">
        <f t="shared" si="0"/>
        <v>4.833333333333333</v>
      </c>
      <c r="B31" s="3">
        <f>AVERAGE('8F'!$J30:$J60) + Calibration!$C$11</f>
        <v>401.78293969230992</v>
      </c>
      <c r="C31" s="2">
        <f>'8F'!K60</f>
        <v>479.63410777194775</v>
      </c>
      <c r="D31" s="2">
        <f>'8F'!L60</f>
        <v>598.16946097742186</v>
      </c>
      <c r="E31" s="3">
        <f t="shared" si="1"/>
        <v>0.44089991697210507</v>
      </c>
      <c r="G31" s="3">
        <f>AVERAGE('7F'!$J30:$J60) + Calibration!$C$11</f>
        <v>397.09214850909325</v>
      </c>
      <c r="H31" s="3">
        <f>'7F'!K60</f>
        <v>575.59111953652075</v>
      </c>
      <c r="I31" s="3">
        <f>'7F'!L60</f>
        <v>595.25136586097585</v>
      </c>
      <c r="J31" s="3">
        <f t="shared" si="2"/>
        <v>1.0109055964978284</v>
      </c>
      <c r="L31" s="3">
        <f>AVERAGE('6F'!$J30:$J60) + Calibration!$C$11</f>
        <v>402.6825451010622</v>
      </c>
      <c r="M31" s="3">
        <f>'6F'!K60</f>
        <v>673.03558212380494</v>
      </c>
      <c r="N31" s="3">
        <f>'6F'!L60</f>
        <v>595.95003279576724</v>
      </c>
      <c r="O31" s="3">
        <f t="shared" si="3"/>
        <v>1.5311090959425235</v>
      </c>
      <c r="Q31" s="3">
        <f>AVERAGE('5F'!$J174:$J204) + Calibration!$C$11</f>
        <v>395.49173540549714</v>
      </c>
      <c r="R31" s="3">
        <f>'5F'!K204</f>
        <v>624.63497980014256</v>
      </c>
      <c r="S31" s="3">
        <f>'5F'!L204</f>
        <v>583.29124437146868</v>
      </c>
      <c r="T31" s="3">
        <f t="shared" si="4"/>
        <v>1.2977228206129177</v>
      </c>
    </row>
    <row r="32" spans="1:20" x14ac:dyDescent="0.25">
      <c r="A32" s="3">
        <f t="shared" si="0"/>
        <v>4.9166666666666661</v>
      </c>
      <c r="B32" s="3">
        <f>AVERAGE('8F'!$J31:$J61) + Calibration!$C$11</f>
        <v>402.07611394045637</v>
      </c>
      <c r="C32" s="2">
        <f>'8F'!K61</f>
        <v>478.54867557427582</v>
      </c>
      <c r="D32" s="2">
        <f>'8F'!L61</f>
        <v>595.95003279576724</v>
      </c>
      <c r="E32" s="3">
        <f t="shared" si="1"/>
        <v>0.433092359519958</v>
      </c>
      <c r="G32" s="3">
        <f>AVERAGE('7F'!$J31:$J61) + Calibration!$C$11</f>
        <v>397.31905805743111</v>
      </c>
      <c r="H32" s="3">
        <f>'7F'!K61</f>
        <v>557.13939527381092</v>
      </c>
      <c r="I32" s="3">
        <f>'7F'!L61</f>
        <v>598.37494448295047</v>
      </c>
      <c r="J32" s="3">
        <f t="shared" si="2"/>
        <v>0.90512159479834364</v>
      </c>
      <c r="L32" s="3">
        <f>AVERAGE('6F'!$J31:$J61) + Calibration!$C$11</f>
        <v>402.87732551905049</v>
      </c>
      <c r="M32" s="3">
        <f>'6F'!K61</f>
        <v>674.804383674272</v>
      </c>
      <c r="N32" s="3">
        <f>'6F'!L61</f>
        <v>598.16946097742186</v>
      </c>
      <c r="O32" s="3">
        <f t="shared" si="3"/>
        <v>1.5400233589361414</v>
      </c>
      <c r="Q32" s="3">
        <f>AVERAGE('5F'!$J175:$J205) + Calibration!$C$11</f>
        <v>395.7306930263079</v>
      </c>
      <c r="R32" s="3">
        <f>'5F'!K205</f>
        <v>617.2783866906509</v>
      </c>
      <c r="S32" s="3">
        <f>'5F'!L205</f>
        <v>580.41425746412528</v>
      </c>
      <c r="T32" s="3">
        <f t="shared" si="4"/>
        <v>1.2547064116243973</v>
      </c>
    </row>
    <row r="33" spans="1:20" x14ac:dyDescent="0.25">
      <c r="A33" s="3">
        <f t="shared" si="0"/>
        <v>4.9999999999999991</v>
      </c>
      <c r="B33" s="3">
        <f>AVERAGE('8F'!$J32:$J62) + Calibration!$C$11</f>
        <v>402.17450777061453</v>
      </c>
      <c r="C33" s="2">
        <f>'8F'!K62</f>
        <v>478.74970699671422</v>
      </c>
      <c r="D33" s="2">
        <f>'8F'!L62</f>
        <v>595.95003279576724</v>
      </c>
      <c r="E33" s="3">
        <f t="shared" si="1"/>
        <v>0.43367363411134607</v>
      </c>
      <c r="G33" s="3">
        <f>AVERAGE('7F'!$J32:$J62) + Calibration!$C$11</f>
        <v>397.47166851492494</v>
      </c>
      <c r="H33" s="3">
        <f>'7F'!K62</f>
        <v>580.77694875029977</v>
      </c>
      <c r="I33" s="3">
        <f>'7F'!L62</f>
        <v>597.05972017160161</v>
      </c>
      <c r="J33" s="3">
        <f t="shared" si="2"/>
        <v>1.0381255006174237</v>
      </c>
      <c r="L33" s="3">
        <f>AVERAGE('6F'!$J32:$J62) + Calibration!$C$11</f>
        <v>402.91949547954499</v>
      </c>
      <c r="M33" s="3">
        <f>'6F'!K62</f>
        <v>672.83459894118948</v>
      </c>
      <c r="N33" s="3">
        <f>'6F'!L62</f>
        <v>596.15556973128162</v>
      </c>
      <c r="O33" s="3">
        <f t="shared" si="3"/>
        <v>1.528628916447593</v>
      </c>
      <c r="Q33" s="3">
        <f>AVERAGE('5F'!$J176:$J206) + Calibration!$C$11</f>
        <v>395.9154326141512</v>
      </c>
      <c r="R33" s="3">
        <f>'5F'!K206</f>
        <v>617.92159237080205</v>
      </c>
      <c r="S33" s="3">
        <f>'5F'!L206</f>
        <v>581.93496528100286</v>
      </c>
      <c r="T33" s="3">
        <f t="shared" si="4"/>
        <v>1.2573028744266801</v>
      </c>
    </row>
    <row r="34" spans="1:20" x14ac:dyDescent="0.25">
      <c r="A34" s="3">
        <f t="shared" si="0"/>
        <v>5.0833333333333321</v>
      </c>
      <c r="B34" s="3">
        <f>AVERAGE('8F'!$J33:$J63) + Calibration!$C$11</f>
        <v>402.34719948678929</v>
      </c>
      <c r="C34" s="2">
        <f>'8F'!K63</f>
        <v>478.54867557427582</v>
      </c>
      <c r="D34" s="2">
        <f>'8F'!L63</f>
        <v>598.37494448295047</v>
      </c>
      <c r="E34" s="3">
        <f t="shared" si="1"/>
        <v>0.43155710195326025</v>
      </c>
      <c r="G34" s="3">
        <f>AVERAGE('7F'!$J33:$J63) + Calibration!$C$11</f>
        <v>397.52588634708792</v>
      </c>
      <c r="H34" s="3">
        <f>'7F'!K63</f>
        <v>584.03310062384674</v>
      </c>
      <c r="I34" s="3">
        <f>'7F'!L63</f>
        <v>593.48406632946694</v>
      </c>
      <c r="J34" s="3">
        <f t="shared" si="2"/>
        <v>1.0562592356379725</v>
      </c>
      <c r="L34" s="3">
        <f>AVERAGE('6F'!$J33:$J63) + Calibration!$C$11</f>
        <v>402.93154335121352</v>
      </c>
      <c r="M34" s="3">
        <f>'6F'!K63</f>
        <v>673.47780864132574</v>
      </c>
      <c r="N34" s="3">
        <f>'6F'!L63</f>
        <v>593.48406632946694</v>
      </c>
      <c r="O34" s="3">
        <f t="shared" si="3"/>
        <v>1.5322034189840574</v>
      </c>
      <c r="Q34" s="3">
        <f>AVERAGE('5F'!$J177:$J207) + Calibration!$C$11</f>
        <v>396.00378561416437</v>
      </c>
      <c r="R34" s="3">
        <f>'5F'!K207</f>
        <v>611.4091921440621</v>
      </c>
      <c r="S34" s="3">
        <f>'5F'!L207</f>
        <v>585.26402740850619</v>
      </c>
      <c r="T34" s="3">
        <f t="shared" si="4"/>
        <v>1.2199203711012099</v>
      </c>
    </row>
    <row r="35" spans="1:20" x14ac:dyDescent="0.25">
      <c r="A35" s="3">
        <f t="shared" si="0"/>
        <v>5.1666666666666652</v>
      </c>
      <c r="B35" s="3">
        <f>AVERAGE('8F'!$J34:$J64) + Calibration!$C$11</f>
        <v>402.34719948678929</v>
      </c>
      <c r="C35" s="2">
        <f>'8F'!K64</f>
        <v>490.93027034760451</v>
      </c>
      <c r="D35" s="2">
        <f>'8F'!L64</f>
        <v>598.37494448295047</v>
      </c>
      <c r="E35" s="3">
        <f t="shared" si="1"/>
        <v>0.50167864594805989</v>
      </c>
      <c r="G35" s="3">
        <f>AVERAGE('7F'!$J34:$J64) + Calibration!$C$11</f>
        <v>397.65640950840009</v>
      </c>
      <c r="H35" s="3">
        <f>'7F'!K64</f>
        <v>599.67085129070745</v>
      </c>
      <c r="I35" s="3">
        <f>'7F'!L64</f>
        <v>591.26464225781103</v>
      </c>
      <c r="J35" s="3">
        <f t="shared" si="2"/>
        <v>1.144082392159784</v>
      </c>
      <c r="L35" s="3">
        <f>AVERAGE('6F'!$J34:$J64) + Calibration!$C$11</f>
        <v>402.87732551905054</v>
      </c>
      <c r="M35" s="3">
        <f>'6F'!K64</f>
        <v>639.18729826933145</v>
      </c>
      <c r="N35" s="3">
        <f>'6F'!L64</f>
        <v>590.401546596608</v>
      </c>
      <c r="O35" s="3">
        <f t="shared" si="3"/>
        <v>1.3383106501202282</v>
      </c>
      <c r="Q35" s="3">
        <f>AVERAGE('5F'!$J178:$J208) + Calibration!$C$11</f>
        <v>396.11222007366302</v>
      </c>
      <c r="R35" s="3">
        <f>'5F'!K208</f>
        <v>592.71627278626977</v>
      </c>
      <c r="S35" s="3">
        <f>'5F'!L208</f>
        <v>583.04465265683734</v>
      </c>
      <c r="T35" s="3">
        <f t="shared" si="4"/>
        <v>1.1134413606831901</v>
      </c>
    </row>
    <row r="36" spans="1:20" x14ac:dyDescent="0.25">
      <c r="A36" s="3">
        <f t="shared" ref="A36:A68" si="5">1/12+A35</f>
        <v>5.2499999999999982</v>
      </c>
      <c r="B36" s="3">
        <f>AVERAGE('8F'!$J35:$J65) + Calibration!$C$11</f>
        <v>402.22671695481762</v>
      </c>
      <c r="C36" s="2">
        <f>'8F'!K65</f>
        <v>478.74970699671422</v>
      </c>
      <c r="D36" s="2">
        <f>'8F'!L65</f>
        <v>599.27914835325635</v>
      </c>
      <c r="E36" s="3">
        <f t="shared" si="1"/>
        <v>0.43337795421921171</v>
      </c>
      <c r="G36" s="3">
        <f>AVERAGE('7F'!$J35:$J65) + Calibration!$C$11</f>
        <v>397.6885376347268</v>
      </c>
      <c r="H36" s="3">
        <f>'7F'!K65</f>
        <v>626.1625420356894</v>
      </c>
      <c r="I36" s="3">
        <f>'7F'!L65</f>
        <v>591.05915875228243</v>
      </c>
      <c r="J36" s="3">
        <f t="shared" si="2"/>
        <v>1.2939326673637419</v>
      </c>
      <c r="L36" s="3">
        <f>AVERAGE('6F'!$J35:$J65) + Calibration!$C$11</f>
        <v>402.60623977191301</v>
      </c>
      <c r="M36" s="3">
        <f>'6F'!K65</f>
        <v>625.07715807784041</v>
      </c>
      <c r="N36" s="3">
        <f>'6F'!L65</f>
        <v>591.26464225781103</v>
      </c>
      <c r="O36" s="3">
        <f t="shared" si="3"/>
        <v>1.2599349737367187</v>
      </c>
      <c r="Q36" s="3">
        <f>AVERAGE('5F'!$J179:$J209) + Calibration!$C$11</f>
        <v>396.07808249615817</v>
      </c>
      <c r="R36" s="3">
        <f>'5F'!K209</f>
        <v>591.22887020338169</v>
      </c>
      <c r="S36" s="3">
        <f>'5F'!L209</f>
        <v>581.07186961979971</v>
      </c>
      <c r="T36" s="3">
        <f t="shared" si="4"/>
        <v>1.1052109842351903</v>
      </c>
    </row>
    <row r="37" spans="1:20" x14ac:dyDescent="0.25">
      <c r="A37" s="3">
        <f t="shared" si="5"/>
        <v>5.3333333333333313</v>
      </c>
      <c r="B37" s="3">
        <f>AVERAGE('8F'!$J36:$J66) + Calibration!$C$11</f>
        <v>402.25884628597157</v>
      </c>
      <c r="C37" s="2">
        <f>'8F'!K66</f>
        <v>493.50305688834158</v>
      </c>
      <c r="D37" s="2">
        <f>'8F'!L66</f>
        <v>602.15613526059963</v>
      </c>
      <c r="E37" s="3">
        <f t="shared" si="1"/>
        <v>0.5167496631215267</v>
      </c>
      <c r="G37" s="3">
        <f>AVERAGE('7F'!$J36:$J66) + Calibration!$C$11</f>
        <v>397.62427917322339</v>
      </c>
      <c r="H37" s="3">
        <f>'7F'!K66</f>
        <v>612.93679859944677</v>
      </c>
      <c r="I37" s="3">
        <f>'7F'!L66</f>
        <v>593.93614565962582</v>
      </c>
      <c r="J37" s="3">
        <f t="shared" si="2"/>
        <v>1.2193943171278656</v>
      </c>
      <c r="L37" s="3">
        <f>AVERAGE('6F'!$J36:$J66) + Calibration!$C$11</f>
        <v>402.45362810959182</v>
      </c>
      <c r="M37" s="3">
        <f>'6F'!K66</f>
        <v>622.26318046200618</v>
      </c>
      <c r="N37" s="3">
        <f>'6F'!L66</f>
        <v>591.92225441348558</v>
      </c>
      <c r="O37" s="3">
        <f t="shared" si="3"/>
        <v>1.2448626754413872</v>
      </c>
      <c r="Q37" s="3">
        <f>AVERAGE('5F'!$J180:$J210) + Calibration!$C$11</f>
        <v>396.25077441313749</v>
      </c>
      <c r="R37" s="3">
        <f>'5F'!K210</f>
        <v>576.23432923665712</v>
      </c>
      <c r="S37" s="3">
        <f>'5F'!L210</f>
        <v>585.71615194865308</v>
      </c>
      <c r="T37" s="3">
        <f t="shared" si="4"/>
        <v>1.0193133428243264</v>
      </c>
    </row>
    <row r="38" spans="1:20" x14ac:dyDescent="0.25">
      <c r="A38" s="3">
        <f t="shared" si="5"/>
        <v>5.4166666666666643</v>
      </c>
      <c r="B38" s="3">
        <f>AVERAGE('8F'!$J37:$J67) + Calibration!$C$11</f>
        <v>402.20462845380865</v>
      </c>
      <c r="C38" s="2">
        <f>'8F'!K67</f>
        <v>498.5280103123556</v>
      </c>
      <c r="D38" s="2">
        <f>'8F'!L67</f>
        <v>601.70405593044075</v>
      </c>
      <c r="E38" s="3">
        <f t="shared" si="1"/>
        <v>0.54551488579416174</v>
      </c>
      <c r="G38" s="3">
        <f>AVERAGE('7F'!$J37:$J67) + Calibration!$C$11</f>
        <v>397.62427917322333</v>
      </c>
      <c r="H38" s="3">
        <f>'7F'!K67</f>
        <v>630.30314292429296</v>
      </c>
      <c r="I38" s="3">
        <f>'7F'!L67</f>
        <v>594.84034541993276</v>
      </c>
      <c r="J38" s="3">
        <f t="shared" si="2"/>
        <v>1.3177463388098158</v>
      </c>
      <c r="L38" s="3">
        <f>AVERAGE('6F'!$J37:$J67) + Calibration!$C$11</f>
        <v>402.37732278044263</v>
      </c>
      <c r="M38" s="3">
        <f>'6F'!K67</f>
        <v>623.34856441985517</v>
      </c>
      <c r="N38" s="3">
        <f>'6F'!L67</f>
        <v>595.25136586097585</v>
      </c>
      <c r="O38" s="3">
        <f t="shared" si="3"/>
        <v>1.2514417509108899</v>
      </c>
      <c r="Q38" s="3">
        <f>AVERAGE('5F'!$J181:$J211) + Calibration!$C$11</f>
        <v>396.39133699896274</v>
      </c>
      <c r="R38" s="3">
        <f>'5F'!K211</f>
        <v>571.24958370512491</v>
      </c>
      <c r="S38" s="3">
        <f>'5F'!L211</f>
        <v>585.96274366328441</v>
      </c>
      <c r="T38" s="3">
        <f t="shared" si="4"/>
        <v>0.99028683006747531</v>
      </c>
    </row>
    <row r="39" spans="1:20" x14ac:dyDescent="0.25">
      <c r="A39" s="3">
        <f t="shared" si="5"/>
        <v>5.4999999999999973</v>
      </c>
      <c r="B39" s="3">
        <f>AVERAGE('8F'!$J38:$J68) + Calibration!$C$11</f>
        <v>402.17249912265476</v>
      </c>
      <c r="C39" s="2">
        <f>'8F'!K68</f>
        <v>499.81442971262823</v>
      </c>
      <c r="D39" s="2">
        <f>'8F'!L68</f>
        <v>598.37494448295047</v>
      </c>
      <c r="E39" s="3">
        <f t="shared" si="1"/>
        <v>0.55298231422908184</v>
      </c>
      <c r="G39" s="3">
        <f>AVERAGE('7F'!$J38:$J68) + Calibration!$C$11</f>
        <v>397.65640709874543</v>
      </c>
      <c r="H39" s="3">
        <f>'7F'!K68</f>
        <v>623.10737334475789</v>
      </c>
      <c r="I39" s="3">
        <f>'7F'!L68</f>
        <v>598.37494448295047</v>
      </c>
      <c r="J39" s="3">
        <f t="shared" si="2"/>
        <v>1.276812085818227</v>
      </c>
      <c r="L39" s="3">
        <f>AVERAGE('6F'!$J38:$J68) + Calibration!$C$11</f>
        <v>402.01989007079266</v>
      </c>
      <c r="M39" s="3">
        <f>'6F'!K68</f>
        <v>622.46416364462152</v>
      </c>
      <c r="N39" s="3">
        <f>'6F'!L68</f>
        <v>590.60703010213672</v>
      </c>
      <c r="O39" s="3">
        <f t="shared" si="3"/>
        <v>1.2484573361346709</v>
      </c>
      <c r="Q39" s="3">
        <f>AVERAGE('5F'!$J182:$J212) + Calibration!$C$11</f>
        <v>396.53189958478805</v>
      </c>
      <c r="R39" s="3">
        <f>'5F'!K212</f>
        <v>580.37493012526056</v>
      </c>
      <c r="S39" s="3">
        <f>'5F'!L212</f>
        <v>581.52394483995977</v>
      </c>
      <c r="T39" s="3">
        <f t="shared" si="4"/>
        <v>1.0411709791981274</v>
      </c>
    </row>
    <row r="40" spans="1:20" x14ac:dyDescent="0.25">
      <c r="A40" s="3">
        <f t="shared" si="5"/>
        <v>5.5833333333333304</v>
      </c>
      <c r="B40" s="3">
        <f>AVERAGE('8F'!$J39:$J69) + Calibration!$C$11</f>
        <v>402.17249912265476</v>
      </c>
      <c r="C40" s="2">
        <f>'8F'!K69</f>
        <v>493.10104228328771</v>
      </c>
      <c r="D40" s="2">
        <f>'8F'!L69</f>
        <v>599.03255663862501</v>
      </c>
      <c r="E40" s="3">
        <f t="shared" si="1"/>
        <v>0.51496192181608746</v>
      </c>
      <c r="G40" s="3">
        <f>AVERAGE('7F'!$J39:$J69) + Calibration!$C$11</f>
        <v>397.66845497041396</v>
      </c>
      <c r="H40" s="3">
        <f>'7F'!K69</f>
        <v>628.33335819121044</v>
      </c>
      <c r="I40" s="3">
        <f>'7F'!L69</f>
        <v>597.92286515279159</v>
      </c>
      <c r="J40" s="3">
        <f t="shared" si="2"/>
        <v>1.306340536527258</v>
      </c>
      <c r="L40" s="3">
        <f>AVERAGE('6F'!$J39:$J69) + Calibration!$C$11</f>
        <v>401.73675544796384</v>
      </c>
      <c r="M40" s="3">
        <f>'6F'!K69</f>
        <v>622.7053547197188</v>
      </c>
      <c r="N40" s="3">
        <f>'6F'!L69</f>
        <v>590.401546596608</v>
      </c>
      <c r="O40" s="3">
        <f t="shared" si="3"/>
        <v>1.251426786206961</v>
      </c>
      <c r="Q40" s="3">
        <f>AVERAGE('5F'!$J183:$J213) + Calibration!$C$11</f>
        <v>396.62025378962846</v>
      </c>
      <c r="R40" s="3">
        <f>'5F'!K213</f>
        <v>590.78669594566895</v>
      </c>
      <c r="S40" s="3">
        <f>'5F'!L213</f>
        <v>585.71615194865308</v>
      </c>
      <c r="T40" s="3">
        <f t="shared" si="4"/>
        <v>1.0996362718385246</v>
      </c>
    </row>
    <row r="41" spans="1:20" x14ac:dyDescent="0.25">
      <c r="A41" s="3">
        <f t="shared" si="5"/>
        <v>5.6666666666666634</v>
      </c>
      <c r="B41" s="3">
        <f>AVERAGE('8F'!$J40:$J70) + Calibration!$C$11</f>
        <v>402.02992829047849</v>
      </c>
      <c r="C41" s="2">
        <f>'8F'!K70</f>
        <v>489.60364707483529</v>
      </c>
      <c r="D41" s="2">
        <f>'8F'!L70</f>
        <v>607.04705862407127</v>
      </c>
      <c r="E41" s="3">
        <f t="shared" si="1"/>
        <v>0.49596231236330368</v>
      </c>
      <c r="G41" s="3">
        <f>AVERAGE('7F'!$J40:$J70) + Calibration!$C$11</f>
        <v>397.8210664319306</v>
      </c>
      <c r="H41" s="3">
        <f>'7F'!K70</f>
        <v>636.3733206534971</v>
      </c>
      <c r="I41" s="3">
        <f>'7F'!L70</f>
        <v>605.23865499345857</v>
      </c>
      <c r="J41" s="3">
        <f t="shared" si="2"/>
        <v>1.351009518215651</v>
      </c>
      <c r="L41" s="3">
        <f>AVERAGE('6F'!$J40:$J70) + Calibration!$C$11</f>
        <v>401.59619165731112</v>
      </c>
      <c r="M41" s="3">
        <f>'6F'!K70</f>
        <v>620.29339572892366</v>
      </c>
      <c r="N41" s="3">
        <f>'6F'!L70</f>
        <v>593.03194178932006</v>
      </c>
      <c r="O41" s="3">
        <f t="shared" si="3"/>
        <v>1.238563036312686</v>
      </c>
      <c r="Q41" s="3">
        <f>AVERAGE('5F'!$J184:$J214) + Calibration!$C$11</f>
        <v>396.74073732562294</v>
      </c>
      <c r="R41" s="3">
        <f>'5F'!K214</f>
        <v>611.61022356650051</v>
      </c>
      <c r="S41" s="3">
        <f>'5F'!L214</f>
        <v>583.74336891161556</v>
      </c>
      <c r="T41" s="3">
        <f t="shared" si="4"/>
        <v>1.2168852565774182</v>
      </c>
    </row>
    <row r="42" spans="1:20" x14ac:dyDescent="0.25">
      <c r="A42" s="3">
        <f t="shared" si="5"/>
        <v>5.7499999999999964</v>
      </c>
      <c r="B42" s="3">
        <f>AVERAGE('8F'!$J41:$J71) + Calibration!$C$11</f>
        <v>401.93354290747578</v>
      </c>
      <c r="C42" s="2">
        <f>'8F'!K71</f>
        <v>484.41787012086462</v>
      </c>
      <c r="D42" s="2">
        <f>'8F'!L71</f>
        <v>601.9095435459684</v>
      </c>
      <c r="E42" s="3">
        <f t="shared" si="1"/>
        <v>0.46713920827342159</v>
      </c>
      <c r="G42" s="3">
        <f>AVERAGE('7F'!$J41:$J71) + Calibration!$C$11</f>
        <v>397.64837471575584</v>
      </c>
      <c r="H42" s="3">
        <f>'7F'!K71</f>
        <v>616.59496909803283</v>
      </c>
      <c r="I42" s="3">
        <f>'7F'!L71</f>
        <v>600.14224401445938</v>
      </c>
      <c r="J42" s="3">
        <f t="shared" si="2"/>
        <v>1.2399754257472688</v>
      </c>
      <c r="L42" s="3">
        <f>AVERAGE('6F'!$J41:$J71) + Calibration!$C$11</f>
        <v>401.34518616483183</v>
      </c>
      <c r="M42" s="3">
        <f>'6F'!K71</f>
        <v>611.16800106896483</v>
      </c>
      <c r="N42" s="3">
        <f>'6F'!L71</f>
        <v>594.84034541993276</v>
      </c>
      <c r="O42" s="3">
        <f t="shared" si="3"/>
        <v>1.188304092951459</v>
      </c>
      <c r="Q42" s="3">
        <f>AVERAGE('5F'!$J185:$J215) + Calibration!$C$11</f>
        <v>396.90338981808918</v>
      </c>
      <c r="R42" s="3">
        <f>'5F'!K215</f>
        <v>595.97247289963968</v>
      </c>
      <c r="S42" s="3">
        <f>'5F'!L215</f>
        <v>586.37376410432751</v>
      </c>
      <c r="T42" s="3">
        <f t="shared" si="4"/>
        <v>1.1274017380520851</v>
      </c>
    </row>
    <row r="43" spans="1:20" x14ac:dyDescent="0.25">
      <c r="A43" s="3">
        <f t="shared" si="5"/>
        <v>5.8333333333333295</v>
      </c>
      <c r="B43" s="3">
        <f>AVERAGE('8F'!$J42:$J72) + Calibration!$C$11</f>
        <v>401.8451887026352</v>
      </c>
      <c r="C43" s="2">
        <f>'8F'!K72</f>
        <v>485.26206300361639</v>
      </c>
      <c r="D43" s="2">
        <f>'8F'!L72</f>
        <v>600.59431923461932</v>
      </c>
      <c r="E43" s="3">
        <f t="shared" si="1"/>
        <v>0.47242056684046907</v>
      </c>
      <c r="G43" s="3">
        <f>AVERAGE('7F'!$J42:$J72) + Calibration!$C$11</f>
        <v>397.54998088559768</v>
      </c>
      <c r="H43" s="3">
        <f>'7F'!K72</f>
        <v>607.91184517543263</v>
      </c>
      <c r="I43" s="3">
        <f>'7F'!L72</f>
        <v>605.93732192824984</v>
      </c>
      <c r="J43" s="3">
        <f t="shared" si="2"/>
        <v>1.1913569287054036</v>
      </c>
      <c r="L43" s="3">
        <f>AVERAGE('6F'!$J42:$J72) + Calibration!$C$11</f>
        <v>401.00783471386274</v>
      </c>
      <c r="M43" s="3">
        <f>'6F'!K72</f>
        <v>594.04289605903898</v>
      </c>
      <c r="N43" s="3">
        <f>'6F'!L72</f>
        <v>595.04583303546019</v>
      </c>
      <c r="O43" s="3">
        <f t="shared" si="3"/>
        <v>1.0932288444629508</v>
      </c>
      <c r="Q43" s="3">
        <f>AVERAGE('5F'!$J186:$J216) + Calibration!$C$11</f>
        <v>396.81704385959949</v>
      </c>
      <c r="R43" s="3">
        <f>'5F'!K216</f>
        <v>619.44920284617183</v>
      </c>
      <c r="S43" s="3">
        <f>'5F'!L216</f>
        <v>588.38765535046775</v>
      </c>
      <c r="T43" s="3">
        <f t="shared" si="4"/>
        <v>1.2608481392609168</v>
      </c>
    </row>
    <row r="44" spans="1:20" x14ac:dyDescent="0.25">
      <c r="A44" s="3">
        <f t="shared" si="5"/>
        <v>5.9166666666666625</v>
      </c>
      <c r="B44" s="3">
        <f>AVERAGE('8F'!$J43:$J73) + Calibration!$C$11</f>
        <v>401.68253621016908</v>
      </c>
      <c r="C44" s="2">
        <f>'8F'!K73</f>
        <v>500.89981367047722</v>
      </c>
      <c r="D44" s="2">
        <f>'8F'!L73</f>
        <v>604.58104283778414</v>
      </c>
      <c r="E44" s="3">
        <f t="shared" si="1"/>
        <v>0.5619040853658015</v>
      </c>
      <c r="G44" s="3">
        <f>AVERAGE('7F'!$J43:$J73) + Calibration!$C$11</f>
        <v>397.35520046760939</v>
      </c>
      <c r="H44" s="3">
        <f>'7F'!K73</f>
        <v>633.11712054012719</v>
      </c>
      <c r="I44" s="3">
        <f>'7F'!L73</f>
        <v>598.37494448295047</v>
      </c>
      <c r="J44" s="3">
        <f t="shared" si="2"/>
        <v>1.335206825398229</v>
      </c>
      <c r="L44" s="3">
        <f>AVERAGE('6F'!$J43:$J73) + Calibration!$C$11</f>
        <v>400.77088433537995</v>
      </c>
      <c r="M44" s="3">
        <f>'6F'!K73</f>
        <v>585.56071109921663</v>
      </c>
      <c r="N44" s="3">
        <f>'6F'!L73</f>
        <v>591.92225441348558</v>
      </c>
      <c r="O44" s="3">
        <f t="shared" si="3"/>
        <v>1.0465330358835676</v>
      </c>
      <c r="Q44" s="3">
        <f>AVERAGE('5F'!$J187:$J217) + Calibration!$C$11</f>
        <v>396.85118023227699</v>
      </c>
      <c r="R44" s="3">
        <f>'5F'!K217</f>
        <v>610.08261711111595</v>
      </c>
      <c r="S44" s="3">
        <f>'5F'!L217</f>
        <v>587.27796797463327</v>
      </c>
      <c r="T44" s="3">
        <f t="shared" si="4"/>
        <v>1.2076083780727793</v>
      </c>
    </row>
    <row r="45" spans="1:20" x14ac:dyDescent="0.25">
      <c r="A45" s="3">
        <f t="shared" si="5"/>
        <v>5.9999999999999956</v>
      </c>
      <c r="B45" s="3">
        <f>AVERAGE('8F'!$J44:$J74) + Calibration!$C$11</f>
        <v>401.59619045248394</v>
      </c>
      <c r="C45" s="2">
        <f>'8F'!K74</f>
        <v>511.95478517103663</v>
      </c>
      <c r="D45" s="2">
        <f>'8F'!L74</f>
        <v>599.93675639893183</v>
      </c>
      <c r="E45" s="3">
        <f t="shared" si="1"/>
        <v>0.6250014797310981</v>
      </c>
      <c r="G45" s="3">
        <f>AVERAGE('7F'!$J44:$J74) + Calibration!$C$11</f>
        <v>397.23672517796575</v>
      </c>
      <c r="H45" s="3">
        <f>'7F'!K74</f>
        <v>610.08261711111595</v>
      </c>
      <c r="I45" s="3">
        <f>'7F'!L74</f>
        <v>597.92286515279159</v>
      </c>
      <c r="J45" s="3">
        <f t="shared" si="2"/>
        <v>1.2054248946551727</v>
      </c>
      <c r="L45" s="3">
        <f>AVERAGE('6F'!$J44:$J74) + Calibration!$C$11</f>
        <v>400.44558075607944</v>
      </c>
      <c r="M45" s="3">
        <f>'6F'!K74</f>
        <v>577.52074863692974</v>
      </c>
      <c r="N45" s="3">
        <f>'6F'!L74</f>
        <v>592.62092134827697</v>
      </c>
      <c r="O45" s="3">
        <f t="shared" si="3"/>
        <v>1.002842073437155</v>
      </c>
      <c r="Q45" s="3">
        <f>AVERAGE('5F'!$J188:$J218) + Calibration!$C$11</f>
        <v>396.97166256344411</v>
      </c>
      <c r="R45" s="3">
        <f>'5F'!K218</f>
        <v>596.85687367487321</v>
      </c>
      <c r="S45" s="3">
        <f>'5F'!L218</f>
        <v>586.62035581895896</v>
      </c>
      <c r="T45" s="3">
        <f t="shared" si="4"/>
        <v>1.1320237724991984</v>
      </c>
    </row>
    <row r="46" spans="1:20" x14ac:dyDescent="0.25">
      <c r="A46" s="3">
        <f t="shared" si="5"/>
        <v>6.0833333333333286</v>
      </c>
      <c r="B46" s="3">
        <f>AVERAGE('8F'!$J45:$J75) + Calibration!$C$11</f>
        <v>401.53193299500322</v>
      </c>
      <c r="C46" s="2">
        <f>'8F'!K75</f>
        <v>487.67407023423453</v>
      </c>
      <c r="D46" s="2">
        <f>'8F'!L75</f>
        <v>602.60825980074651</v>
      </c>
      <c r="E46" s="3">
        <f t="shared" si="1"/>
        <v>0.48785473735891899</v>
      </c>
      <c r="G46" s="3">
        <f>AVERAGE('7F'!$J45:$J75) + Calibration!$C$11</f>
        <v>397.18250734580272</v>
      </c>
      <c r="H46" s="3">
        <f>'7F'!K75</f>
        <v>609.88162990851527</v>
      </c>
      <c r="I46" s="3">
        <f>'7F'!L75</f>
        <v>598.82701970311052</v>
      </c>
      <c r="J46" s="3">
        <f t="shared" si="2"/>
        <v>1.2045936855052495</v>
      </c>
      <c r="L46" s="3">
        <f>AVERAGE('6F'!$J45:$J75) + Calibration!$C$11</f>
        <v>400.41345142492543</v>
      </c>
      <c r="M46" s="3">
        <f>'6F'!K75</f>
        <v>586.88728613216279</v>
      </c>
      <c r="N46" s="3">
        <f>'6F'!L75</f>
        <v>591.92225441348558</v>
      </c>
      <c r="O46" s="3">
        <f t="shared" si="3"/>
        <v>1.0560701948079683</v>
      </c>
      <c r="Q46" s="3">
        <f>AVERAGE('5F'!$J189:$J219) + Calibration!$C$11</f>
        <v>396.97166256344411</v>
      </c>
      <c r="R46" s="3">
        <f>'5F'!K219</f>
        <v>604.45466187944737</v>
      </c>
      <c r="S46" s="3">
        <f>'5F'!L219</f>
        <v>587.27796797463327</v>
      </c>
      <c r="T46" s="3">
        <f t="shared" si="4"/>
        <v>1.1750528531308677</v>
      </c>
    </row>
    <row r="47" spans="1:20" x14ac:dyDescent="0.25">
      <c r="A47" s="3">
        <f t="shared" si="5"/>
        <v>6.1666666666666616</v>
      </c>
      <c r="B47" s="3">
        <f>AVERAGE('8F'!$J46:$J76) + Calibration!$C$11</f>
        <v>401.49980486867656</v>
      </c>
      <c r="C47" s="2">
        <f>'8F'!K76</f>
        <v>478.9908980718115</v>
      </c>
      <c r="D47" s="2">
        <f>'8F'!L76</f>
        <v>601.9095435459684</v>
      </c>
      <c r="E47" s="3">
        <f t="shared" si="1"/>
        <v>0.43886067996295108</v>
      </c>
      <c r="G47" s="3">
        <f>AVERAGE('7F'!$J46:$J76) + Calibration!$C$11</f>
        <v>396.96563822600092</v>
      </c>
      <c r="H47" s="3">
        <f>'7F'!K76</f>
        <v>612.6956075243495</v>
      </c>
      <c r="I47" s="3">
        <f>'7F'!L76</f>
        <v>597.4707406126447</v>
      </c>
      <c r="J47" s="3">
        <f t="shared" si="2"/>
        <v>1.2217584899270679</v>
      </c>
      <c r="L47" s="3">
        <f>AVERAGE('6F'!$J46:$J76) + Calibration!$C$11</f>
        <v>400.19658230512363</v>
      </c>
      <c r="M47" s="3">
        <f>'6F'!K76</f>
        <v>597.50008337500958</v>
      </c>
      <c r="N47" s="3">
        <f>'6F'!L76</f>
        <v>592.82645417379251</v>
      </c>
      <c r="O47" s="3">
        <f t="shared" si="3"/>
        <v>1.1174025950520208</v>
      </c>
      <c r="Q47" s="3">
        <f>AVERAGE('5F'!$J190:$J220) + Calibration!$C$11</f>
        <v>397.0138313191112</v>
      </c>
      <c r="R47" s="3">
        <f>'5F'!K220</f>
        <v>596.21366397473685</v>
      </c>
      <c r="S47" s="3">
        <f>'5F'!L220</f>
        <v>596.60764495144156</v>
      </c>
      <c r="T47" s="3">
        <f t="shared" si="4"/>
        <v>1.1281422211787469</v>
      </c>
    </row>
    <row r="48" spans="1:20" x14ac:dyDescent="0.25">
      <c r="A48" s="3">
        <f t="shared" si="5"/>
        <v>6.2499999999999947</v>
      </c>
      <c r="B48" s="3">
        <f>AVERAGE('8F'!$J47:$J77) + Calibration!$C$11</f>
        <v>401.46767553752255</v>
      </c>
      <c r="C48" s="2">
        <f>'8F'!K77</f>
        <v>486.58868627638554</v>
      </c>
      <c r="D48" s="2">
        <f>'8F'!L77</f>
        <v>599.6901646843005</v>
      </c>
      <c r="E48" s="3">
        <f t="shared" si="1"/>
        <v>0.48207172086300892</v>
      </c>
      <c r="G48" s="3">
        <f>AVERAGE('7F'!$J47:$J77) + Calibration!$C$11</f>
        <v>396.95559759666043</v>
      </c>
      <c r="H48" s="3">
        <f>'7F'!K77</f>
        <v>600.31406099084381</v>
      </c>
      <c r="I48" s="3">
        <f>'7F'!L77</f>
        <v>600.14224401445938</v>
      </c>
      <c r="J48" s="3">
        <f t="shared" si="2"/>
        <v>1.1516940829243809</v>
      </c>
      <c r="L48" s="3">
        <f>AVERAGE('6F'!$J47:$J77) + Calibration!$C$11</f>
        <v>400.02389058894892</v>
      </c>
      <c r="M48" s="3">
        <f>'6F'!K77</f>
        <v>607.71081375299434</v>
      </c>
      <c r="N48" s="3">
        <f>'6F'!L77</f>
        <v>592.37432963364563</v>
      </c>
      <c r="O48" s="3">
        <f t="shared" si="3"/>
        <v>1.1762077491958627</v>
      </c>
      <c r="Q48" s="3">
        <f>AVERAGE('5F'!$J191:$J221) + Calibration!$C$11</f>
        <v>396.96965411628867</v>
      </c>
      <c r="R48" s="3">
        <f>'5F'!K221</f>
        <v>590.1434862455327</v>
      </c>
      <c r="S48" s="3">
        <f>'5F'!L221</f>
        <v>593.93614565962582</v>
      </c>
      <c r="T48" s="3">
        <f t="shared" si="4"/>
        <v>1.0940147546642087</v>
      </c>
    </row>
    <row r="49" spans="1:20" x14ac:dyDescent="0.25">
      <c r="A49" s="3">
        <f t="shared" si="5"/>
        <v>6.3333333333333277</v>
      </c>
      <c r="B49" s="3">
        <f>AVERAGE('8F'!$J48:$J78) + Calibration!$C$11</f>
        <v>401.39136920435061</v>
      </c>
      <c r="C49" s="2">
        <f>'8F'!K78</f>
        <v>493.30202546590311</v>
      </c>
      <c r="D49" s="2">
        <f>'8F'!L78</f>
        <v>594.84034541993276</v>
      </c>
      <c r="E49" s="3">
        <f t="shared" si="1"/>
        <v>0.52052399102241842</v>
      </c>
      <c r="G49" s="3">
        <f>AVERAGE('7F'!$J48:$J78) + Calibration!$C$11</f>
        <v>396.977686298474</v>
      </c>
      <c r="H49" s="3">
        <f>'7F'!K78</f>
        <v>614.66539225743202</v>
      </c>
      <c r="I49" s="3">
        <f>'7F'!L78</f>
        <v>597.05972017160161</v>
      </c>
      <c r="J49" s="3">
        <f t="shared" si="2"/>
        <v>1.2328458756710168</v>
      </c>
      <c r="L49" s="3">
        <f>AVERAGE('6F'!$J48:$J78) + Calibration!$C$11</f>
        <v>399.83914959547377</v>
      </c>
      <c r="M49" s="3">
        <f>'6F'!K78</f>
        <v>606.8264129777607</v>
      </c>
      <c r="N49" s="3">
        <f>'6F'!L78</f>
        <v>588.59313885599647</v>
      </c>
      <c r="O49" s="3">
        <f t="shared" si="3"/>
        <v>1.1722453174521219</v>
      </c>
      <c r="Q49" s="3">
        <f>AVERAGE('5F'!$J192:$J222) + Calibration!$C$11</f>
        <v>396.89334898794408</v>
      </c>
      <c r="R49" s="3">
        <f>'5F'!K222</f>
        <v>577.11873001189065</v>
      </c>
      <c r="S49" s="3">
        <f>'5F'!L222</f>
        <v>594.38827019977271</v>
      </c>
      <c r="T49" s="3">
        <f t="shared" si="4"/>
        <v>1.0206828939090429</v>
      </c>
    </row>
    <row r="50" spans="1:20" x14ac:dyDescent="0.25">
      <c r="A50" s="3">
        <f t="shared" si="5"/>
        <v>6.4166666666666607</v>
      </c>
      <c r="B50" s="3">
        <f>AVERAGE('8F'!$J49:$J79) + Calibration!$C$11</f>
        <v>401.3150638752013</v>
      </c>
      <c r="C50" s="2">
        <f>'8F'!K79</f>
        <v>481.16167000749465</v>
      </c>
      <c r="D50" s="2">
        <f>'8F'!L79</f>
        <v>594.84034541993276</v>
      </c>
      <c r="E50" s="3">
        <f t="shared" si="1"/>
        <v>0.45220081962315867</v>
      </c>
      <c r="G50" s="3">
        <f>AVERAGE('7F'!$J49:$J79) + Calibration!$C$11</f>
        <v>397.05399263164594</v>
      </c>
      <c r="H50" s="3">
        <f>'7F'!K79</f>
        <v>615.50958514018373</v>
      </c>
      <c r="I50" s="3">
        <f>'7F'!L79</f>
        <v>595.70344108113579</v>
      </c>
      <c r="J50" s="3">
        <f t="shared" si="2"/>
        <v>1.2371947007985651</v>
      </c>
      <c r="L50" s="3">
        <f>AVERAGE('6F'!$J49:$J79) + Calibration!$C$11</f>
        <v>399.80702146914712</v>
      </c>
      <c r="M50" s="3">
        <f>'6F'!K79</f>
        <v>600.55525206594109</v>
      </c>
      <c r="N50" s="3">
        <f>'6F'!L79</f>
        <v>586.62035581895896</v>
      </c>
      <c r="O50" s="3">
        <f t="shared" si="3"/>
        <v>1.1369113705767693</v>
      </c>
      <c r="Q50" s="3">
        <f>AVERAGE('5F'!$J193:$J223) + Calibration!$C$11</f>
        <v>396.79696240011401</v>
      </c>
      <c r="R50" s="3">
        <f>'5F'!K223</f>
        <v>584.71651821646481</v>
      </c>
      <c r="S50" s="3">
        <f>'5F'!L223</f>
        <v>587.73004319479332</v>
      </c>
      <c r="T50" s="3">
        <f t="shared" si="4"/>
        <v>1.0642578473852666</v>
      </c>
    </row>
    <row r="51" spans="1:20" x14ac:dyDescent="0.25">
      <c r="A51" s="3">
        <f t="shared" si="5"/>
        <v>6.4999999999999938</v>
      </c>
      <c r="B51" s="3">
        <f>AVERAGE('8F'!$J50:$J80) + Calibration!$C$11</f>
        <v>401.3492002478788</v>
      </c>
      <c r="C51" s="2">
        <f>'8F'!K80</f>
        <v>484.41787012086462</v>
      </c>
      <c r="D51" s="2">
        <f>'8F'!L80</f>
        <v>596.15556973128162</v>
      </c>
      <c r="E51" s="3">
        <f t="shared" si="1"/>
        <v>0.4704485565652291</v>
      </c>
      <c r="G51" s="3">
        <f>AVERAGE('7F'!$J50:$J80) + Calibration!$C$11</f>
        <v>397.04395320713274</v>
      </c>
      <c r="H51" s="3">
        <f>'7F'!K80</f>
        <v>571.24958370512491</v>
      </c>
      <c r="I51" s="3">
        <f>'7F'!L80</f>
        <v>595.25136586097585</v>
      </c>
      <c r="J51" s="3">
        <f t="shared" si="2"/>
        <v>0.98659082345518578</v>
      </c>
      <c r="L51" s="3">
        <f>AVERAGE('6F'!$J50:$J80) + Calibration!$C$11</f>
        <v>399.72067551065749</v>
      </c>
      <c r="M51" s="3">
        <f>'6F'!K80</f>
        <v>599.4698681080921</v>
      </c>
      <c r="N51" s="3">
        <f>'6F'!L80</f>
        <v>591.92225441348558</v>
      </c>
      <c r="O51" s="3">
        <f t="shared" si="3"/>
        <v>1.131253449419839</v>
      </c>
      <c r="Q51" s="3">
        <f>AVERAGE('5F'!$J194:$J224) + Calibration!$C$11</f>
        <v>396.78491332361813</v>
      </c>
      <c r="R51" s="3">
        <f>'5F'!K224</f>
        <v>601.84166744622848</v>
      </c>
      <c r="S51" s="3">
        <f>'5F'!L224</f>
        <v>584.85305628745004</v>
      </c>
      <c r="T51" s="3">
        <f t="shared" si="4"/>
        <v>1.1613121305353298</v>
      </c>
    </row>
    <row r="52" spans="1:20" x14ac:dyDescent="0.25">
      <c r="A52" s="3">
        <f t="shared" si="5"/>
        <v>6.5833333333333268</v>
      </c>
      <c r="B52" s="3">
        <f>AVERAGE('8F'!$J51:$J81) + Calibration!$C$11</f>
        <v>401.31707212155209</v>
      </c>
      <c r="C52" s="2">
        <f>'8F'!K81</f>
        <v>480.7194917297968</v>
      </c>
      <c r="D52" s="2">
        <f>'8F'!L81</f>
        <v>595.25136586097585</v>
      </c>
      <c r="E52" s="3">
        <f t="shared" si="1"/>
        <v>0.44968522728968419</v>
      </c>
      <c r="G52" s="3">
        <f>AVERAGE('7F'!$J51:$J81) + Calibration!$C$11</f>
        <v>397.18451579295805</v>
      </c>
      <c r="H52" s="3">
        <f>'7F'!K81</f>
        <v>605.09781931977534</v>
      </c>
      <c r="I52" s="3">
        <f>'7F'!L81</f>
        <v>598.37494448295047</v>
      </c>
      <c r="J52" s="3">
        <f t="shared" si="2"/>
        <v>1.1774898247974532</v>
      </c>
      <c r="L52" s="3">
        <f>AVERAGE('6F'!$J51:$J81) + Calibration!$C$11</f>
        <v>399.76284426632463</v>
      </c>
      <c r="M52" s="3">
        <f>'6F'!K81</f>
        <v>584.2742916989439</v>
      </c>
      <c r="N52" s="3">
        <f>'6F'!L81</f>
        <v>591.92225441348558</v>
      </c>
      <c r="O52" s="3">
        <f t="shared" si="3"/>
        <v>1.0449564709193149</v>
      </c>
      <c r="Q52" s="3">
        <f>AVERAGE('5F'!$J195:$J225) + Calibration!$C$11</f>
        <v>396.8070020254317</v>
      </c>
      <c r="R52" s="3">
        <f>'5F'!K225</f>
        <v>626.80574771584054</v>
      </c>
      <c r="S52" s="3">
        <f>'5F'!L225</f>
        <v>582.1815569956342</v>
      </c>
      <c r="T52" s="3">
        <f t="shared" si="4"/>
        <v>1.3025678404061438</v>
      </c>
    </row>
    <row r="53" spans="1:20" x14ac:dyDescent="0.25">
      <c r="A53" s="3">
        <f t="shared" si="5"/>
        <v>6.6666666666666599</v>
      </c>
      <c r="B53" s="3">
        <f>AVERAGE('8F'!$J52:$J82) + Calibration!$C$11</f>
        <v>401.15442103471781</v>
      </c>
      <c r="C53" s="2">
        <f>'8F'!K82</f>
        <v>480.07628604964572</v>
      </c>
      <c r="D53" s="2">
        <f>'8F'!L82</f>
        <v>591.71676679795803</v>
      </c>
      <c r="E53" s="3">
        <f t="shared" si="1"/>
        <v>0.44696366914842151</v>
      </c>
      <c r="G53" s="3">
        <f>AVERAGE('7F'!$J52:$J82) + Calibration!$C$11</f>
        <v>397.4013847119553</v>
      </c>
      <c r="H53" s="3">
        <f>'7F'!K82</f>
        <v>587.08831755460119</v>
      </c>
      <c r="I53" s="3">
        <f>'7F'!L82</f>
        <v>597.4707406126447</v>
      </c>
      <c r="J53" s="3">
        <f t="shared" si="2"/>
        <v>1.0742671562161217</v>
      </c>
      <c r="L53" s="3">
        <f>AVERAGE('6F'!$J52:$J82) + Calibration!$C$11</f>
        <v>399.77489213799316</v>
      </c>
      <c r="M53" s="3">
        <f>'6F'!K82</f>
        <v>570.80736120758922</v>
      </c>
      <c r="N53" s="3">
        <f>'6F'!L82</f>
        <v>593.03194178932006</v>
      </c>
      <c r="O53" s="3">
        <f t="shared" si="3"/>
        <v>0.96862003836834198</v>
      </c>
      <c r="Q53" s="3">
        <f>AVERAGE('5F'!$J196:$J226) + Calibration!$C$11</f>
        <v>396.86121865276738</v>
      </c>
      <c r="R53" s="3">
        <f>'5F'!K226</f>
        <v>607.50983057037888</v>
      </c>
      <c r="S53" s="3">
        <f>'5F'!L226</f>
        <v>583.04465265683734</v>
      </c>
      <c r="T53" s="3">
        <f t="shared" si="4"/>
        <v>1.1929808864236653</v>
      </c>
    </row>
    <row r="54" spans="1:20" x14ac:dyDescent="0.25">
      <c r="A54" s="3">
        <f t="shared" si="5"/>
        <v>6.7499999999999929</v>
      </c>
      <c r="B54" s="3">
        <f>AVERAGE('8F'!$J53:$J83) + Calibration!$C$11</f>
        <v>400.91546481953884</v>
      </c>
      <c r="C54" s="2">
        <f>'8F'!K83</f>
        <v>475.29252370072885</v>
      </c>
      <c r="D54" s="2">
        <f>'8F'!L83</f>
        <v>594.84034541993276</v>
      </c>
      <c r="E54" s="3">
        <f t="shared" si="1"/>
        <v>0.42122475351687239</v>
      </c>
      <c r="G54" s="3">
        <f>AVERAGE('7F'!$J53:$J83) + Calibration!$C$11</f>
        <v>397.74877679226478</v>
      </c>
      <c r="H54" s="3">
        <f>'7F'!K83</f>
        <v>587.53049181231381</v>
      </c>
      <c r="I54" s="3">
        <f>'7F'!L83</f>
        <v>596.36105323681022</v>
      </c>
      <c r="J54" s="3">
        <f t="shared" si="2"/>
        <v>1.0748039426918845</v>
      </c>
      <c r="L54" s="3">
        <f>AVERAGE('6F'!$J53:$J83) + Calibration!$C$11</f>
        <v>399.63432834734056</v>
      </c>
      <c r="M54" s="3">
        <f>'6F'!K83</f>
        <v>580.37493012526056</v>
      </c>
      <c r="N54" s="3">
        <f>'6F'!L83</f>
        <v>591.71676679795803</v>
      </c>
      <c r="O54" s="3">
        <f t="shared" si="3"/>
        <v>1.0236007793210744</v>
      </c>
      <c r="Q54" s="3">
        <f>AVERAGE('5F'!$J197:$J227) + Calibration!$C$11</f>
        <v>396.91543648493035</v>
      </c>
      <c r="R54" s="3">
        <f>'5F'!K227</f>
        <v>631.79054550718104</v>
      </c>
      <c r="S54" s="3">
        <f>'5F'!L227</f>
        <v>589.29185922077352</v>
      </c>
      <c r="T54" s="3">
        <f t="shared" si="4"/>
        <v>1.3301844869018722</v>
      </c>
    </row>
    <row r="55" spans="1:20" x14ac:dyDescent="0.25">
      <c r="A55" s="3">
        <f t="shared" si="5"/>
        <v>6.8333333333333259</v>
      </c>
      <c r="B55" s="3">
        <f>AVERAGE('8F'!$J54:$J84) + Calibration!$C$11</f>
        <v>400.52590398356222</v>
      </c>
      <c r="C55" s="2">
        <f>'8F'!K84</f>
        <v>477.66432303886529</v>
      </c>
      <c r="D55" s="2">
        <f>'8F'!L84</f>
        <v>595.49795757560719</v>
      </c>
      <c r="E55" s="3">
        <f t="shared" si="1"/>
        <v>0.43686335601351189</v>
      </c>
      <c r="G55" s="3">
        <f>AVERAGE('7F'!$J54:$J84) + Calibration!$C$11</f>
        <v>398.04195104041128</v>
      </c>
      <c r="H55" s="3">
        <f>'7F'!K84</f>
        <v>579.49052935002715</v>
      </c>
      <c r="I55" s="3">
        <f>'7F'!L84</f>
        <v>603.47135546194966</v>
      </c>
      <c r="J55" s="3">
        <f t="shared" si="2"/>
        <v>1.0276103118912678</v>
      </c>
      <c r="L55" s="3">
        <f>AVERAGE('6F'!$J54:$J84) + Calibration!$C$11</f>
        <v>399.47167705970173</v>
      </c>
      <c r="M55" s="3">
        <f>'6F'!K84</f>
        <v>593.6006735615033</v>
      </c>
      <c r="N55" s="3">
        <f>'6F'!L84</f>
        <v>590.60703010213672</v>
      </c>
      <c r="O55" s="3">
        <f t="shared" si="3"/>
        <v>1.0994242032690715</v>
      </c>
      <c r="Q55" s="3">
        <f>AVERAGE('5F'!$J198:$J228) + Calibration!$C$11</f>
        <v>396.91543648493035</v>
      </c>
      <c r="R55" s="3">
        <f>'5F'!K228</f>
        <v>641.15708300241397</v>
      </c>
      <c r="S55" s="3">
        <f>'5F'!L228</f>
        <v>585.96274366328441</v>
      </c>
      <c r="T55" s="3">
        <f t="shared" si="4"/>
        <v>1.3832306480042955</v>
      </c>
    </row>
    <row r="56" spans="1:20" x14ac:dyDescent="0.25">
      <c r="A56" s="3">
        <f t="shared" si="5"/>
        <v>6.916666666666659</v>
      </c>
      <c r="B56" s="3">
        <f>AVERAGE('8F'!$J55:$J85) + Calibration!$C$11</f>
        <v>399.98373148526457</v>
      </c>
      <c r="C56" s="2">
        <f>'8F'!K85</f>
        <v>477.22210054132961</v>
      </c>
      <c r="D56" s="2">
        <f>'8F'!L85</f>
        <v>596.36105323681022</v>
      </c>
      <c r="E56" s="3">
        <f t="shared" si="1"/>
        <v>0.43742940978154571</v>
      </c>
      <c r="G56" s="3">
        <f>AVERAGE('7F'!$J55:$J85) + Calibration!$C$11</f>
        <v>398.34516471307086</v>
      </c>
      <c r="H56" s="3">
        <f>'7F'!K85</f>
        <v>633.9613134228789</v>
      </c>
      <c r="I56" s="3">
        <f>'7F'!L85</f>
        <v>599.6901646843005</v>
      </c>
      <c r="J56" s="3">
        <f t="shared" si="2"/>
        <v>1.334381268334655</v>
      </c>
      <c r="L56" s="3">
        <f>AVERAGE('6F'!$J55:$J85) + Calibration!$C$11</f>
        <v>399.24476751136393</v>
      </c>
      <c r="M56" s="3">
        <f>'6F'!K85</f>
        <v>601.19845774609212</v>
      </c>
      <c r="N56" s="3">
        <f>'6F'!L85</f>
        <v>594.14162916515443</v>
      </c>
      <c r="O56" s="3">
        <f t="shared" si="3"/>
        <v>1.1437383337089695</v>
      </c>
      <c r="Q56" s="3">
        <f>AVERAGE('5F'!$J199:$J229) + Calibration!$C$11</f>
        <v>396.94756461125701</v>
      </c>
      <c r="R56" s="3">
        <f>'5F'!K229</f>
        <v>668.29197942754695</v>
      </c>
      <c r="S56" s="3">
        <f>'5F'!L229</f>
        <v>588.38765535046775</v>
      </c>
      <c r="T56" s="3">
        <f t="shared" si="4"/>
        <v>1.5367236345248583</v>
      </c>
    </row>
    <row r="57" spans="1:20" x14ac:dyDescent="0.25">
      <c r="A57" s="3">
        <f t="shared" si="5"/>
        <v>6.999999999999992</v>
      </c>
      <c r="B57" s="3">
        <f>AVERAGE('8F'!$J56:$J86) + Calibration!$C$11</f>
        <v>399.61425070314158</v>
      </c>
      <c r="C57" s="2">
        <f>'8F'!K86</f>
        <v>469.42332915414011</v>
      </c>
      <c r="D57" s="2">
        <f>'8F'!L86</f>
        <v>594.84034541993276</v>
      </c>
      <c r="E57" s="3">
        <f t="shared" si="1"/>
        <v>0.39535459328573258</v>
      </c>
      <c r="G57" s="3">
        <f>AVERAGE('7F'!$J56:$J86) + Calibration!$C$11</f>
        <v>398.67046829237137</v>
      </c>
      <c r="H57" s="3">
        <f>'7F'!K86</f>
        <v>656.55364259417763</v>
      </c>
      <c r="I57" s="3">
        <f>'7F'!L86</f>
        <v>604.1289676176242</v>
      </c>
      <c r="J57" s="3">
        <f t="shared" si="2"/>
        <v>1.4604876579611397</v>
      </c>
      <c r="L57" s="3">
        <f>AVERAGE('6F'!$J56:$J86) + Calibration!$C$11</f>
        <v>398.93151200453656</v>
      </c>
      <c r="M57" s="3">
        <f>'6F'!K86</f>
        <v>607.2686394952816</v>
      </c>
      <c r="N57" s="3">
        <f>'6F'!L86</f>
        <v>594.84034541993276</v>
      </c>
      <c r="O57" s="3">
        <f t="shared" si="3"/>
        <v>1.1798900964326249</v>
      </c>
      <c r="Q57" s="3">
        <f>AVERAGE('5F'!$J200:$J230) + Calibration!$C$11</f>
        <v>396.86121865276743</v>
      </c>
      <c r="R57" s="3">
        <f>'5F'!K230</f>
        <v>652.65427700050907</v>
      </c>
      <c r="S57" s="3">
        <f>'5F'!L230</f>
        <v>588.59313885599647</v>
      </c>
      <c r="T57" s="3">
        <f t="shared" si="4"/>
        <v>1.448650559387789</v>
      </c>
    </row>
    <row r="58" spans="1:20" x14ac:dyDescent="0.25">
      <c r="A58" s="3">
        <f t="shared" si="5"/>
        <v>7.083333333333325</v>
      </c>
      <c r="B58" s="3">
        <f>AVERAGE('8F'!$J57:$J87) + Calibration!$C$11</f>
        <v>399.1925617408383</v>
      </c>
      <c r="C58" s="2">
        <f>'8F'!K87</f>
        <v>477.02111735871415</v>
      </c>
      <c r="D58" s="2">
        <f>'8F'!L87</f>
        <v>592.37432963364563</v>
      </c>
      <c r="E58" s="3">
        <f t="shared" si="1"/>
        <v>0.44077185424987086</v>
      </c>
      <c r="G58" s="3">
        <f>AVERAGE('7F'!$J57:$J87) + Calibration!$C$11</f>
        <v>398.70460466504881</v>
      </c>
      <c r="H58" s="3">
        <f>'7F'!K87</f>
        <v>643.52888234055035</v>
      </c>
      <c r="I58" s="3">
        <f>'7F'!L87</f>
        <v>600.14224401445938</v>
      </c>
      <c r="J58" s="3">
        <f t="shared" si="2"/>
        <v>1.386530303430566</v>
      </c>
      <c r="L58" s="3">
        <f>AVERAGE('6F'!$J57:$J87) + Calibration!$C$11</f>
        <v>398.55199079387762</v>
      </c>
      <c r="M58" s="3">
        <f>'6F'!K87</f>
        <v>617.92159237080205</v>
      </c>
      <c r="N58" s="3">
        <f>'6F'!L87</f>
        <v>593.93614565962582</v>
      </c>
      <c r="O58" s="3">
        <f t="shared" si="3"/>
        <v>1.2423710717163552</v>
      </c>
      <c r="Q58" s="3">
        <f>AVERAGE('5F'!$J201:$J231) + Calibration!$C$11</f>
        <v>396.64435093859748</v>
      </c>
      <c r="R58" s="3">
        <f>'5F'!K231</f>
        <v>642.88567666039921</v>
      </c>
      <c r="S58" s="3">
        <f>'5F'!L231</f>
        <v>592.62092134827697</v>
      </c>
      <c r="T58" s="3">
        <f t="shared" si="4"/>
        <v>1.3945555698635643</v>
      </c>
    </row>
    <row r="59" spans="1:20" x14ac:dyDescent="0.25">
      <c r="A59" s="3">
        <f t="shared" si="5"/>
        <v>7.1666666666666581</v>
      </c>
      <c r="B59" s="3">
        <f>AVERAGE('8F'!$J58:$J88) + Calibration!$C$11</f>
        <v>398.81304173500672</v>
      </c>
      <c r="C59" s="2">
        <f>'8F'!K88</f>
        <v>482.6490685703975</v>
      </c>
      <c r="D59" s="2">
        <f>'8F'!L88</f>
        <v>592.37432963364563</v>
      </c>
      <c r="E59" s="3">
        <f t="shared" si="1"/>
        <v>0.47479438244501837</v>
      </c>
      <c r="G59" s="3">
        <f>AVERAGE('7F'!$J58:$J88) + Calibration!$C$11</f>
        <v>398.78091119902535</v>
      </c>
      <c r="H59" s="3">
        <f>'7F'!K88</f>
        <v>624.87617087523972</v>
      </c>
      <c r="I59" s="3">
        <f>'7F'!L88</f>
        <v>601.04644377476632</v>
      </c>
      <c r="J59" s="3">
        <f t="shared" si="2"/>
        <v>1.2804609574650996</v>
      </c>
      <c r="L59" s="3">
        <f>AVERAGE('6F'!$J58:$J88) + Calibration!$C$11</f>
        <v>398.24877571558619</v>
      </c>
      <c r="M59" s="3">
        <f>'6F'!K88</f>
        <v>597.9422576327222</v>
      </c>
      <c r="N59" s="3">
        <f>'6F'!L88</f>
        <v>597.4707406126447</v>
      </c>
      <c r="O59" s="3">
        <f t="shared" si="3"/>
        <v>1.1309379392621366</v>
      </c>
      <c r="Q59" s="3">
        <f>AVERAGE('5F'!$J202:$J232) + Calibration!$C$11</f>
        <v>396.4495705206092</v>
      </c>
      <c r="R59" s="3">
        <f>'5F'!K232</f>
        <v>638.30289749409781</v>
      </c>
      <c r="S59" s="3">
        <f>'5F'!L232</f>
        <v>591.05915875228243</v>
      </c>
      <c r="T59" s="3">
        <f t="shared" si="4"/>
        <v>1.3697047123680688</v>
      </c>
    </row>
    <row r="60" spans="1:20" x14ac:dyDescent="0.25">
      <c r="A60" s="3">
        <f t="shared" si="5"/>
        <v>7.2499999999999911</v>
      </c>
      <c r="B60" s="3">
        <f>AVERAGE('8F'!$J59:$J89) + Calibration!$C$11</f>
        <v>398.55400406034232</v>
      </c>
      <c r="C60" s="2">
        <f>'8F'!K89</f>
        <v>472.23730676997434</v>
      </c>
      <c r="D60" s="2">
        <f>'8F'!L89</f>
        <v>595.49795757560719</v>
      </c>
      <c r="E60" s="3">
        <f t="shared" si="1"/>
        <v>0.41729575609802944</v>
      </c>
      <c r="G60" s="3">
        <f>AVERAGE('7F'!$J59:$J89) + Calibration!$C$11</f>
        <v>398.84516865650602</v>
      </c>
      <c r="H60" s="3">
        <f>'7F'!K89</f>
        <v>612.05239782421313</v>
      </c>
      <c r="I60" s="3">
        <f>'7F'!L89</f>
        <v>595.25136586097585</v>
      </c>
      <c r="J60" s="3">
        <f t="shared" si="2"/>
        <v>1.207471280864203</v>
      </c>
      <c r="L60" s="3">
        <f>AVERAGE('6F'!$J59:$J89) + Calibration!$C$11</f>
        <v>397.8371263786006</v>
      </c>
      <c r="M60" s="3">
        <f>'6F'!K89</f>
        <v>628.97656789134669</v>
      </c>
      <c r="N60" s="3">
        <f>'6F'!L89</f>
        <v>596.60764495144156</v>
      </c>
      <c r="O60" s="3">
        <f t="shared" si="3"/>
        <v>1.3090280221319266</v>
      </c>
      <c r="Q60" s="3">
        <f>AVERAGE('5F'!$J203:$J233) + Calibration!$C$11</f>
        <v>396.31904735929697</v>
      </c>
      <c r="R60" s="3">
        <f>'5F'!K233</f>
        <v>638.10191431148246</v>
      </c>
      <c r="S60" s="3">
        <f>'5F'!L233</f>
        <v>589.70282623183084</v>
      </c>
      <c r="T60" s="3">
        <f t="shared" si="4"/>
        <v>1.369305671245004</v>
      </c>
    </row>
    <row r="61" spans="1:20" x14ac:dyDescent="0.25">
      <c r="A61" s="3">
        <f t="shared" si="5"/>
        <v>7.3333333333333242</v>
      </c>
      <c r="B61" s="3">
        <f>AVERAGE('8F'!$J60:$J90) + Calibration!$C$11</f>
        <v>398.14235472335679</v>
      </c>
      <c r="C61" s="2">
        <f>'8F'!K90</f>
        <v>484.61885330348002</v>
      </c>
      <c r="D61" s="2">
        <f>'8F'!L90</f>
        <v>593.73065804409828</v>
      </c>
      <c r="E61" s="3">
        <f t="shared" si="1"/>
        <v>0.48974834911933757</v>
      </c>
      <c r="G61" s="3">
        <f>AVERAGE('7F'!$J60:$J90) + Calibration!$C$11</f>
        <v>398.97569161701364</v>
      </c>
      <c r="H61" s="3">
        <f>'7F'!K90</f>
        <v>618.36377064849989</v>
      </c>
      <c r="I61" s="3">
        <f>'7F'!L90</f>
        <v>595.95003279576724</v>
      </c>
      <c r="J61" s="3">
        <f t="shared" si="2"/>
        <v>1.2424757163656666</v>
      </c>
      <c r="L61" s="3">
        <f>AVERAGE('6F'!$J60:$J90) + Calibration!$C$11</f>
        <v>397.52186362944508</v>
      </c>
      <c r="M61" s="3">
        <f>'6F'!K90</f>
        <v>595.57045829458582</v>
      </c>
      <c r="N61" s="3">
        <f>'6F'!L90</f>
        <v>592.37432963364563</v>
      </c>
      <c r="O61" s="3">
        <f t="shared" si="3"/>
        <v>1.1216223352612908</v>
      </c>
      <c r="Q61" s="3">
        <f>AVERAGE('5F'!$J204:$J234) + Calibration!$C$11</f>
        <v>396.31904735929692</v>
      </c>
      <c r="R61" s="3">
        <f>'5F'!K234</f>
        <v>630.94634860444398</v>
      </c>
      <c r="S61" s="3">
        <f>'5F'!L234</f>
        <v>596.36105323681022</v>
      </c>
      <c r="T61" s="3">
        <f t="shared" si="4"/>
        <v>1.3287810599393086</v>
      </c>
    </row>
    <row r="62" spans="1:20" x14ac:dyDescent="0.25">
      <c r="A62" s="3">
        <f t="shared" si="5"/>
        <v>7.4166666666666572</v>
      </c>
      <c r="B62" s="3">
        <f>AVERAGE('8F'!$J61:$J91) + Calibration!$C$11</f>
        <v>397.81705134486077</v>
      </c>
      <c r="C62" s="2">
        <f>'8F'!K91</f>
        <v>487.87505743683522</v>
      </c>
      <c r="D62" s="2">
        <f>'8F'!L91</f>
        <v>599.93675639893183</v>
      </c>
      <c r="E62" s="3">
        <f t="shared" si="1"/>
        <v>0.51003174888791714</v>
      </c>
      <c r="G62" s="3">
        <f>AVERAGE('7F'!$J61:$J91) + Calibration!$C$11</f>
        <v>399.192560536011</v>
      </c>
      <c r="H62" s="3">
        <f>'7F'!K91</f>
        <v>611.4091921440621</v>
      </c>
      <c r="I62" s="3">
        <f>'7F'!L91</f>
        <v>595.49795757560719</v>
      </c>
      <c r="J62" s="3">
        <f t="shared" si="2"/>
        <v>1.2018611610345515</v>
      </c>
      <c r="L62" s="3">
        <f>AVERAGE('6F'!$J61:$J91) + Calibration!$C$11</f>
        <v>397.31503533978827</v>
      </c>
      <c r="M62" s="3">
        <f>'6F'!K91</f>
        <v>568.8375764745067</v>
      </c>
      <c r="N62" s="3">
        <f>'6F'!L91</f>
        <v>594.84034541993276</v>
      </c>
      <c r="O62" s="3">
        <f t="shared" si="3"/>
        <v>0.9713954974674498</v>
      </c>
      <c r="Q62" s="3">
        <f>AVERAGE('5F'!$J205:$J235) + Calibration!$C$11</f>
        <v>396.28691802814296</v>
      </c>
      <c r="R62" s="3">
        <f>'5F'!K235</f>
        <v>628.53434137382578</v>
      </c>
      <c r="S62" s="3">
        <f>'5F'!L235</f>
        <v>591.26464225781103</v>
      </c>
      <c r="T62" s="3">
        <f t="shared" si="4"/>
        <v>1.3153029324537433</v>
      </c>
    </row>
    <row r="63" spans="1:20" x14ac:dyDescent="0.25">
      <c r="A63" s="3">
        <f t="shared" si="5"/>
        <v>7.4999999999999902</v>
      </c>
      <c r="B63" s="3">
        <f>AVERAGE('8F'!$J62:$J92) + Calibration!$C$11</f>
        <v>397.53391652122747</v>
      </c>
      <c r="C63" s="2">
        <f>'8F'!K92</f>
        <v>502.86959840355973</v>
      </c>
      <c r="D63" s="2">
        <f>'8F'!L92</f>
        <v>601.04644377476632</v>
      </c>
      <c r="E63" s="3">
        <f t="shared" si="1"/>
        <v>0.59655486926814039</v>
      </c>
      <c r="G63" s="3">
        <f>AVERAGE('7F'!$J62:$J92) + Calibration!$C$11</f>
        <v>399.13834270384797</v>
      </c>
      <c r="H63" s="3">
        <f>'7F'!K92</f>
        <v>604.65564506206272</v>
      </c>
      <c r="I63" s="3">
        <f>'7F'!L92</f>
        <v>598.58042798847907</v>
      </c>
      <c r="J63" s="3">
        <f t="shared" si="2"/>
        <v>1.163920385284082</v>
      </c>
      <c r="L63" s="3">
        <f>AVERAGE('6F'!$J62:$J92) + Calibration!$C$11</f>
        <v>396.96764446430615</v>
      </c>
      <c r="M63" s="3">
        <f>'6F'!K92</f>
        <v>588.61587979014803</v>
      </c>
      <c r="N63" s="3">
        <f>'6F'!L92</f>
        <v>596.60764495144156</v>
      </c>
      <c r="O63" s="3">
        <f t="shared" si="3"/>
        <v>1.0853747365303146</v>
      </c>
      <c r="Q63" s="3">
        <f>AVERAGE('5F'!$J206:$J236) + Calibration!$C$11</f>
        <v>396.29695745265616</v>
      </c>
      <c r="R63" s="3">
        <f>'5F'!K236</f>
        <v>607.50983057037888</v>
      </c>
      <c r="S63" s="3">
        <f>'5F'!L236</f>
        <v>590.401546596608</v>
      </c>
      <c r="T63" s="3">
        <f t="shared" si="4"/>
        <v>1.1961765059938834</v>
      </c>
    </row>
    <row r="64" spans="1:20" x14ac:dyDescent="0.25">
      <c r="A64" s="3">
        <f t="shared" si="5"/>
        <v>7.5833333333333233</v>
      </c>
      <c r="B64" s="3">
        <f>AVERAGE('8F'!$J63:$J93) + Calibration!$C$11</f>
        <v>397.26282956926269</v>
      </c>
      <c r="C64" s="2">
        <f>'8F'!K93</f>
        <v>515.89435463720179</v>
      </c>
      <c r="D64" s="2">
        <f>'8F'!L93</f>
        <v>599.03255663862501</v>
      </c>
      <c r="E64" s="3">
        <f t="shared" si="1"/>
        <v>0.67185413967358265</v>
      </c>
      <c r="G64" s="3">
        <f>AVERAGE('7F'!$J63:$J93) + Calibration!$C$11</f>
        <v>399.18051266434242</v>
      </c>
      <c r="H64" s="3">
        <f>'7F'!K93</f>
        <v>615.1076147549677</v>
      </c>
      <c r="I64" s="3">
        <f>'7F'!L93</f>
        <v>599.27914835325635</v>
      </c>
      <c r="J64" s="3">
        <f t="shared" si="2"/>
        <v>1.2228749257351776</v>
      </c>
      <c r="L64" s="3">
        <f>AVERAGE('6F'!$J63:$J93) + Calibration!$C$11</f>
        <v>396.79495274813144</v>
      </c>
      <c r="M64" s="3">
        <f>'6F'!K93</f>
        <v>627.89113569367464</v>
      </c>
      <c r="N64" s="3">
        <f>'6F'!L93</f>
        <v>594.84034541993276</v>
      </c>
      <c r="O64" s="3">
        <f t="shared" si="3"/>
        <v>1.3087830328895229</v>
      </c>
      <c r="Q64" s="3">
        <f>AVERAGE('5F'!$J207:$J237) + Calibration!$C$11</f>
        <v>396.13430636582183</v>
      </c>
      <c r="R64" s="3">
        <f>'5F'!K237</f>
        <v>608.59521452822776</v>
      </c>
      <c r="S64" s="3">
        <f>'5F'!L237</f>
        <v>596.36105323681022</v>
      </c>
      <c r="T64" s="3">
        <f t="shared" si="4"/>
        <v>1.2032445893785311</v>
      </c>
    </row>
    <row r="65" spans="1:20" x14ac:dyDescent="0.25">
      <c r="A65" s="3">
        <f t="shared" si="5"/>
        <v>7.6666666666666563</v>
      </c>
      <c r="B65" s="3">
        <f>AVERAGE('8F'!$J64:$J94) + Calibration!$C$11</f>
        <v>397.22065960876824</v>
      </c>
      <c r="C65" s="2">
        <f>'8F'!K94</f>
        <v>503.95503060123167</v>
      </c>
      <c r="D65" s="2">
        <f>'8F'!L94</f>
        <v>603.71794717658099</v>
      </c>
      <c r="E65" s="3">
        <f t="shared" si="1"/>
        <v>0.60447616226525747</v>
      </c>
      <c r="G65" s="3">
        <f>AVERAGE('7F'!$J64:$J94) + Calibration!$C$11</f>
        <v>399.06003033317523</v>
      </c>
      <c r="H65" s="3">
        <f>'7F'!K94</f>
        <v>608.99722913328173</v>
      </c>
      <c r="I65" s="3">
        <f>'7F'!L94</f>
        <v>600.38883572909072</v>
      </c>
      <c r="J65" s="3">
        <f t="shared" si="2"/>
        <v>1.1889518911988286</v>
      </c>
      <c r="L65" s="3">
        <f>AVERAGE('6F'!$J64:$J94) + Calibration!$C$11</f>
        <v>396.45760129716234</v>
      </c>
      <c r="M65" s="3">
        <f>'6F'!K94</f>
        <v>626.60476453322497</v>
      </c>
      <c r="N65" s="3">
        <f>'6F'!L94</f>
        <v>594.38827019977271</v>
      </c>
      <c r="O65" s="3">
        <f t="shared" si="3"/>
        <v>1.3034083837810233</v>
      </c>
      <c r="Q65" s="3">
        <f>AVERAGE('5F'!$J208:$J238) + Calibration!$C$11</f>
        <v>396.00378461014157</v>
      </c>
      <c r="R65" s="3">
        <f>'5F'!K238</f>
        <v>621.82095394448527</v>
      </c>
      <c r="S65" s="3">
        <f>'5F'!L238</f>
        <v>591.05915875228243</v>
      </c>
      <c r="T65" s="3">
        <f t="shared" si="4"/>
        <v>1.2788860291542476</v>
      </c>
    </row>
    <row r="66" spans="1:20" x14ac:dyDescent="0.25">
      <c r="A66" s="3">
        <f t="shared" si="5"/>
        <v>7.7499999999999893</v>
      </c>
      <c r="B66" s="3">
        <f>AVERAGE('8F'!$J65:$J95) + Calibration!$C$11</f>
        <v>397.17648260675031</v>
      </c>
      <c r="C66" s="2">
        <f>'8F'!K95</f>
        <v>488.31727993437084</v>
      </c>
      <c r="D66" s="2">
        <f>'8F'!L95</f>
        <v>603.9234306821096</v>
      </c>
      <c r="E66" s="3">
        <f t="shared" si="1"/>
        <v>0.51616399555383896</v>
      </c>
      <c r="G66" s="3">
        <f>AVERAGE('7F'!$J65:$J95) + Calibration!$C$11</f>
        <v>399.00581250101226</v>
      </c>
      <c r="H66" s="3">
        <f>'7F'!K95</f>
        <v>599.67085129070745</v>
      </c>
      <c r="I66" s="3">
        <f>'7F'!L95</f>
        <v>598.16946097742186</v>
      </c>
      <c r="J66" s="3">
        <f t="shared" si="2"/>
        <v>1.1364402246486169</v>
      </c>
      <c r="L66" s="3">
        <f>AVERAGE('6F'!$J65:$J95) + Calibration!$C$11</f>
        <v>396.20860425183838</v>
      </c>
      <c r="M66" s="3">
        <f>'6F'!K95</f>
        <v>620.29339572892366</v>
      </c>
      <c r="N66" s="3">
        <f>'6F'!L95</f>
        <v>595.95003279576724</v>
      </c>
      <c r="O66" s="3">
        <f t="shared" si="3"/>
        <v>1.2690749335436047</v>
      </c>
      <c r="Q66" s="3">
        <f>AVERAGE('5F'!$J209:$J239) + Calibration!$C$11</f>
        <v>396.12426694130869</v>
      </c>
      <c r="R66" s="3">
        <f>'5F'!K239</f>
        <v>614.02218255729565</v>
      </c>
      <c r="S66" s="3">
        <f>'5F'!L239</f>
        <v>590.15495488197666</v>
      </c>
      <c r="T66" s="3">
        <f t="shared" si="4"/>
        <v>1.2340363705937905</v>
      </c>
    </row>
    <row r="67" spans="1:20" x14ac:dyDescent="0.25">
      <c r="A67" s="3">
        <f t="shared" si="5"/>
        <v>7.8333333333333224</v>
      </c>
      <c r="B67" s="3">
        <f>AVERAGE('8F'!$J66:$J96) + Calibration!$C$11</f>
        <v>397.14435468122815</v>
      </c>
      <c r="C67" s="2">
        <f>'8F'!K96</f>
        <v>486.99065666160169</v>
      </c>
      <c r="D67" s="2">
        <f>'8F'!L96</f>
        <v>603.01923092180277</v>
      </c>
      <c r="E67" s="3">
        <f t="shared" si="1"/>
        <v>0.50883279031696782</v>
      </c>
      <c r="G67" s="3">
        <f>AVERAGE('7F'!$J66:$J96) + Calibration!$C$11</f>
        <v>398.96364374534511</v>
      </c>
      <c r="H67" s="3">
        <f>'7F'!K96</f>
        <v>603.811452179311</v>
      </c>
      <c r="I67" s="3">
        <f>'7F'!L96</f>
        <v>592.37432963364563</v>
      </c>
      <c r="J67" s="3">
        <f t="shared" si="2"/>
        <v>1.1601287939323288</v>
      </c>
      <c r="L67" s="3">
        <f>AVERAGE('6F'!$J66:$J96) + Calibration!$C$11</f>
        <v>396.21864488117888</v>
      </c>
      <c r="M67" s="3">
        <f>'6F'!K96</f>
        <v>593.39968635890261</v>
      </c>
      <c r="N67" s="3">
        <f>'6F'!L96</f>
        <v>595.25136586097585</v>
      </c>
      <c r="O67" s="3">
        <f t="shared" si="3"/>
        <v>1.1167090611546036</v>
      </c>
      <c r="Q67" s="3">
        <f>AVERAGE('5F'!$J210:$J240) + Calibration!$C$11</f>
        <v>396.17848477347167</v>
      </c>
      <c r="R67" s="3">
        <f>'5F'!K240</f>
        <v>636.57430383611256</v>
      </c>
      <c r="S67" s="3">
        <f>'5F'!L240</f>
        <v>585.26402740850619</v>
      </c>
      <c r="T67" s="3">
        <f t="shared" si="4"/>
        <v>1.3614503067794259</v>
      </c>
    </row>
    <row r="68" spans="1:20" x14ac:dyDescent="0.25">
      <c r="A68" s="3">
        <f t="shared" si="5"/>
        <v>7.9166666666666554</v>
      </c>
      <c r="B68" s="3">
        <f>AVERAGE('8F'!$J67:$J97) + Calibration!$C$11</f>
        <v>397.12226597941469</v>
      </c>
      <c r="C68" s="2">
        <f>'8F'!K97</f>
        <v>514.36674416183189</v>
      </c>
      <c r="D68" s="2">
        <f>'8F'!L97</f>
        <v>600.79985206013498</v>
      </c>
      <c r="E68" s="3">
        <f t="shared" ref="E68:E92" si="6">(C68-B68)/(7*35314.6667/1400)</f>
        <v>0.66399878089415576</v>
      </c>
      <c r="G68" s="3">
        <f>AVERAGE('7F'!$J67:$J97) + Calibration!$C$11</f>
        <v>399.06003033317529</v>
      </c>
      <c r="H68" s="3">
        <f>'7F'!K97</f>
        <v>583.63113023863059</v>
      </c>
      <c r="I68" s="3">
        <f>'7F'!L97</f>
        <v>590.401546596608</v>
      </c>
      <c r="J68" s="3">
        <f t="shared" ref="J68:J92" si="7">(H68-G68)/(7*35314.6667/1400)</f>
        <v>1.0452943049039467</v>
      </c>
      <c r="L68" s="3">
        <f>AVERAGE('6F'!$J67:$J97) + Calibration!$C$11</f>
        <v>396.17647612551178</v>
      </c>
      <c r="M68" s="3">
        <f>'6F'!K97</f>
        <v>576.23432923665712</v>
      </c>
      <c r="N68" s="3">
        <f>'6F'!L97</f>
        <v>593.48406632946694</v>
      </c>
      <c r="O68" s="3">
        <f t="shared" ref="O68:O92" si="8">(M68-L68)/(7*35314.6667/1400)</f>
        <v>1.0197341214671314</v>
      </c>
      <c r="Q68" s="3">
        <f>AVERAGE('5F'!$J211:$J241) + Calibration!$C$11</f>
        <v>396.12426814613593</v>
      </c>
      <c r="R68" s="3">
        <f>'5F'!K241</f>
        <v>599.91204236580472</v>
      </c>
      <c r="S68" s="3">
        <f>'5F'!L241</f>
        <v>589.49734272630224</v>
      </c>
      <c r="T68" s="3">
        <f t="shared" ref="T68:T92" si="9">(R68-Q68)/(7*35314.6667/1400)</f>
        <v>1.1541254286829714</v>
      </c>
    </row>
    <row r="69" spans="1:20" x14ac:dyDescent="0.25">
      <c r="A69" s="3">
        <f t="shared" ref="A69:A92" si="10">1/12+A68</f>
        <v>7.9999999999999885</v>
      </c>
      <c r="B69" s="3">
        <f>AVERAGE('8F'!$J68:$J98) + Calibration!$C$11</f>
        <v>397.01383151991604</v>
      </c>
      <c r="C69" s="2">
        <f>'8F'!K98</f>
        <v>538.68766699111586</v>
      </c>
      <c r="D69" s="2">
        <f>'8F'!L98</f>
        <v>606.34834236929305</v>
      </c>
      <c r="E69" s="3">
        <f t="shared" si="6"/>
        <v>0.80235125351586456</v>
      </c>
      <c r="G69" s="3">
        <f>AVERAGE('7F'!$J68:$J98) + Calibration!$C$11</f>
        <v>399.11424696051091</v>
      </c>
      <c r="H69" s="3">
        <f>'7F'!K98</f>
        <v>569.48078215465785</v>
      </c>
      <c r="I69" s="3">
        <f>'7F'!L98</f>
        <v>592.16884612811691</v>
      </c>
      <c r="J69" s="3">
        <f t="shared" si="7"/>
        <v>0.96484860888774526</v>
      </c>
      <c r="L69" s="3">
        <f>AVERAGE('6F'!$J68:$J98) + Calibration!$C$11</f>
        <v>396.09013036782665</v>
      </c>
      <c r="M69" s="3">
        <f>'6F'!K98</f>
        <v>588.17370151245018</v>
      </c>
      <c r="N69" s="3">
        <f>'6F'!L98</f>
        <v>596.60764495144156</v>
      </c>
      <c r="O69" s="3">
        <f t="shared" si="8"/>
        <v>1.0878402040511033</v>
      </c>
      <c r="Q69" s="3">
        <f>AVERAGE('5F'!$J212:$J242) + Calibration!$C$11</f>
        <v>396.09214001980928</v>
      </c>
      <c r="R69" s="3">
        <f>'5F'!K242</f>
        <v>596.41465117733765</v>
      </c>
      <c r="S69" s="3">
        <f>'5F'!L242</f>
        <v>587.73004319479332</v>
      </c>
      <c r="T69" s="3">
        <f t="shared" si="9"/>
        <v>1.1345003641647189</v>
      </c>
    </row>
    <row r="70" spans="1:20" x14ac:dyDescent="0.25">
      <c r="A70" s="3">
        <f t="shared" si="10"/>
        <v>8.0833333333333215</v>
      </c>
      <c r="B70" s="3">
        <f>AVERAGE('8F'!$J69:$J99) + Calibration!$C$11</f>
        <v>396.87326893409073</v>
      </c>
      <c r="C70" s="2">
        <f>'8F'!K99</f>
        <v>505.04041455908077</v>
      </c>
      <c r="D70" s="2">
        <f>'8F'!L99</f>
        <v>596.81312845697028</v>
      </c>
      <c r="E70" s="3">
        <f t="shared" si="6"/>
        <v>0.61259049416422795</v>
      </c>
      <c r="G70" s="3">
        <f>AVERAGE('7F'!$J69:$J99) + Calibration!$C$11</f>
        <v>399.21264079066918</v>
      </c>
      <c r="H70" s="3">
        <f>'7F'!K99</f>
        <v>584.71651821646481</v>
      </c>
      <c r="I70" s="3">
        <f>'7F'!L99</f>
        <v>597.4707406126447</v>
      </c>
      <c r="J70" s="3">
        <f t="shared" si="7"/>
        <v>1.0505769684967499</v>
      </c>
      <c r="L70" s="3">
        <f>AVERAGE('6F'!$J69:$J99) + Calibration!$C$11</f>
        <v>396.02587311115042</v>
      </c>
      <c r="M70" s="3">
        <f>'6F'!K99</f>
        <v>583.18890774109491</v>
      </c>
      <c r="N70" s="3">
        <f>'6F'!L99</f>
        <v>595.49795757560719</v>
      </c>
      <c r="O70" s="3">
        <f t="shared" si="8"/>
        <v>1.0599733885068465</v>
      </c>
      <c r="Q70" s="3">
        <f>AVERAGE('5F'!$J213:$J243) + Calibration!$C$11</f>
        <v>396.19053505479485</v>
      </c>
      <c r="R70" s="3">
        <f>'5F'!K243</f>
        <v>607.71081375299434</v>
      </c>
      <c r="S70" s="3">
        <f>'5F'!L243</f>
        <v>589.29185922077352</v>
      </c>
      <c r="T70" s="3">
        <f t="shared" si="9"/>
        <v>1.1979174573277196</v>
      </c>
    </row>
    <row r="71" spans="1:20" x14ac:dyDescent="0.25">
      <c r="A71" s="3">
        <f t="shared" si="10"/>
        <v>8.1666666666666554</v>
      </c>
      <c r="B71" s="3">
        <f>AVERAGE('8F'!$J70:$J100) + Calibration!$C$11</f>
        <v>396.84113960293672</v>
      </c>
      <c r="C71" s="2">
        <f>'8F'!K100</f>
        <v>491.57343180791781</v>
      </c>
      <c r="D71" s="2">
        <f>'8F'!L100</f>
        <v>602.36166808611529</v>
      </c>
      <c r="E71" s="3">
        <f t="shared" si="6"/>
        <v>0.5365039574618502</v>
      </c>
      <c r="G71" s="3">
        <f>AVERAGE('7F'!$J70:$J100) + Calibration!$C$11</f>
        <v>399.19055228966027</v>
      </c>
      <c r="H71" s="3">
        <f>'7F'!K100</f>
        <v>591.42990162582009</v>
      </c>
      <c r="I71" s="3">
        <f>'7F'!L100</f>
        <v>599.27914835325635</v>
      </c>
      <c r="J71" s="3">
        <f t="shared" si="7"/>
        <v>1.0887224334820627</v>
      </c>
      <c r="L71" s="3">
        <f>AVERAGE('6F'!$J70:$J100) + Calibration!$C$11</f>
        <v>396.00378461014151</v>
      </c>
      <c r="M71" s="3">
        <f>'6F'!K100</f>
        <v>560.39559538718083</v>
      </c>
      <c r="N71" s="3">
        <f>'6F'!L100</f>
        <v>590.60703010213672</v>
      </c>
      <c r="O71" s="3">
        <f t="shared" si="8"/>
        <v>0.93101153791741331</v>
      </c>
      <c r="Q71" s="3">
        <f>AVERAGE('5F'!$J214:$J244) + Calibration!$C$11</f>
        <v>396.38531547278313</v>
      </c>
      <c r="R71" s="3">
        <f>'5F'!K244</f>
        <v>598.82665840795585</v>
      </c>
      <c r="S71" s="3">
        <f>'5F'!L244</f>
        <v>588.38765535046775</v>
      </c>
      <c r="T71" s="3">
        <f t="shared" si="9"/>
        <v>1.1465000910523824</v>
      </c>
    </row>
    <row r="72" spans="1:20" x14ac:dyDescent="0.25">
      <c r="A72" s="3">
        <f t="shared" si="10"/>
        <v>8.2499999999999893</v>
      </c>
      <c r="B72" s="3">
        <f>AVERAGE('8F'!$J71:$J101) + Calibration!$C$11</f>
        <v>396.79897084726957</v>
      </c>
      <c r="C72" s="2">
        <f>'8F'!K101</f>
        <v>492.85985120819043</v>
      </c>
      <c r="D72" s="2">
        <f>'8F'!L101</f>
        <v>596.81312845697028</v>
      </c>
      <c r="E72" s="3">
        <f t="shared" si="6"/>
        <v>0.5440282428655675</v>
      </c>
      <c r="G72" s="3">
        <f>AVERAGE('7F'!$J71:$J101) + Calibration!$C$11</f>
        <v>399.15641591698272</v>
      </c>
      <c r="H72" s="3">
        <f>'7F'!K101</f>
        <v>595.32926721948866</v>
      </c>
      <c r="I72" s="3">
        <f>'7F'!L101</f>
        <v>595.70344108113579</v>
      </c>
      <c r="J72" s="3">
        <f t="shared" si="7"/>
        <v>1.1109993078456883</v>
      </c>
      <c r="L72" s="3">
        <f>AVERAGE('6F'!$J71:$J101) + Calibration!$C$11</f>
        <v>395.84113352330712</v>
      </c>
      <c r="M72" s="3">
        <f>'6F'!K101</f>
        <v>578.60613259477884</v>
      </c>
      <c r="N72" s="3">
        <f>'6F'!L101</f>
        <v>589.49734272630224</v>
      </c>
      <c r="O72" s="3">
        <f t="shared" si="8"/>
        <v>1.0350656888486036</v>
      </c>
      <c r="Q72" s="3">
        <f>AVERAGE('5F'!$J215:$J245) + Calibration!$C$11</f>
        <v>396.5580071889579</v>
      </c>
      <c r="R72" s="3">
        <f>'5F'!K245</f>
        <v>627.69014849107407</v>
      </c>
      <c r="S72" s="3">
        <f>'5F'!L245</f>
        <v>589.70282623183084</v>
      </c>
      <c r="T72" s="3">
        <f t="shared" si="9"/>
        <v>1.3089866783430022</v>
      </c>
    </row>
    <row r="73" spans="1:20" x14ac:dyDescent="0.25">
      <c r="A73" s="3">
        <f t="shared" si="10"/>
        <v>8.3333333333333233</v>
      </c>
      <c r="B73" s="3">
        <f>AVERAGE('8F'!$J72:$J102) + Calibration!$C$11</f>
        <v>396.78692177077369</v>
      </c>
      <c r="C73" s="2">
        <f>'8F'!K102</f>
        <v>510.86940121318776</v>
      </c>
      <c r="D73" s="2">
        <f>'8F'!L102</f>
        <v>594.38827019977271</v>
      </c>
      <c r="E73" s="3">
        <f t="shared" si="6"/>
        <v>0.64609121423430593</v>
      </c>
      <c r="G73" s="3">
        <f>AVERAGE('7F'!$J72:$J102) + Calibration!$C$11</f>
        <v>399.24276187547235</v>
      </c>
      <c r="H73" s="3">
        <f>'7F'!K102</f>
        <v>601.39944494869292</v>
      </c>
      <c r="I73" s="3">
        <f>'7F'!L102</f>
        <v>593.73065804409828</v>
      </c>
      <c r="J73" s="3">
        <f t="shared" si="7"/>
        <v>1.1448879571230417</v>
      </c>
      <c r="L73" s="3">
        <f>AVERAGE('6F'!$J72:$J102) + Calibration!$C$11</f>
        <v>395.86322202431614</v>
      </c>
      <c r="M73" s="3">
        <f>'6F'!K102</f>
        <v>600.11307378824324</v>
      </c>
      <c r="N73" s="3">
        <f>'6F'!L102</f>
        <v>592.16884612811691</v>
      </c>
      <c r="O73" s="3">
        <f t="shared" si="8"/>
        <v>1.1567423444714378</v>
      </c>
      <c r="Q73" s="3">
        <f>AVERAGE('5F'!$J216:$J246) + Calibration!$C$11</f>
        <v>396.72065827579218</v>
      </c>
      <c r="R73" s="3">
        <f>'5F'!K246</f>
        <v>612.25343326663688</v>
      </c>
      <c r="S73" s="3">
        <f>'5F'!L246</f>
        <v>595.25136586097585</v>
      </c>
      <c r="T73" s="3">
        <f t="shared" si="9"/>
        <v>1.2206417057355077</v>
      </c>
    </row>
    <row r="74" spans="1:20" x14ac:dyDescent="0.25">
      <c r="A74" s="3">
        <f t="shared" si="10"/>
        <v>8.4166666666666572</v>
      </c>
      <c r="B74" s="3">
        <f>AVERAGE('8F'!$J73:$J103) + Calibration!$C$11</f>
        <v>396.65840705661691</v>
      </c>
      <c r="C74" s="2">
        <f>'8F'!K103</f>
        <v>518.06517079272271</v>
      </c>
      <c r="D74" s="2">
        <f>'8F'!L103</f>
        <v>597.05972017160161</v>
      </c>
      <c r="E74" s="3">
        <f t="shared" si="6"/>
        <v>0.68757134120767893</v>
      </c>
      <c r="G74" s="3">
        <f>AVERAGE('7F'!$J73:$J103) + Calibration!$C$11</f>
        <v>399.28693787346759</v>
      </c>
      <c r="H74" s="3">
        <f>'7F'!K103</f>
        <v>592.95746386136693</v>
      </c>
      <c r="I74" s="3">
        <f>'7F'!L103</f>
        <v>601.70405593044075</v>
      </c>
      <c r="J74" s="3">
        <f t="shared" si="7"/>
        <v>1.0968277154256665</v>
      </c>
      <c r="L74" s="3">
        <f>AVERAGE('6F'!$J73:$J103) + Calibration!$C$11</f>
        <v>395.9716564838148</v>
      </c>
      <c r="M74" s="3">
        <f>'6F'!K103</f>
        <v>607.06760405285797</v>
      </c>
      <c r="N74" s="3">
        <f>'6F'!L103</f>
        <v>590.81256703765121</v>
      </c>
      <c r="O74" s="3">
        <f t="shared" si="8"/>
        <v>1.1955143134285515</v>
      </c>
      <c r="Q74" s="3">
        <f>AVERAGE('5F'!$J217:$J247) + Calibration!$C$11</f>
        <v>397.11021911176886</v>
      </c>
      <c r="R74" s="3">
        <f>'5F'!K247</f>
        <v>621.17779650415719</v>
      </c>
      <c r="S74" s="3">
        <f>'5F'!L247</f>
        <v>599.03255663862501</v>
      </c>
      <c r="T74" s="3">
        <f t="shared" si="9"/>
        <v>1.2689774438244283</v>
      </c>
    </row>
    <row r="75" spans="1:20" x14ac:dyDescent="0.25">
      <c r="A75" s="3">
        <f t="shared" si="10"/>
        <v>8.4999999999999911</v>
      </c>
      <c r="B75" s="3">
        <f>AVERAGE('8F'!$J74:$J104) + Calibration!$C$11</f>
        <v>396.64836763210377</v>
      </c>
      <c r="C75" s="2">
        <f>'8F'!K104</f>
        <v>498.08583605464298</v>
      </c>
      <c r="D75" s="2">
        <f>'8F'!L104</f>
        <v>597.71733232727604</v>
      </c>
      <c r="E75" s="3">
        <f t="shared" si="6"/>
        <v>0.57447784674994085</v>
      </c>
      <c r="G75" s="3">
        <f>AVERAGE('7F'!$J74:$J104) + Calibration!$C$11</f>
        <v>399.37328383195728</v>
      </c>
      <c r="H75" s="3">
        <f>'7F'!K104</f>
        <v>607.71081375299434</v>
      </c>
      <c r="I75" s="3">
        <f>'7F'!L104</f>
        <v>603.01923092180277</v>
      </c>
      <c r="J75" s="3">
        <f t="shared" si="7"/>
        <v>1.1798923755439947</v>
      </c>
      <c r="L75" s="3">
        <f>AVERAGE('6F'!$J74:$J104) + Calibration!$C$11</f>
        <v>396.11222027446752</v>
      </c>
      <c r="M75" s="3">
        <f>'6F'!K104</f>
        <v>592.71627278626977</v>
      </c>
      <c r="N75" s="3">
        <f>'6F'!L104</f>
        <v>590.15495488197666</v>
      </c>
      <c r="O75" s="3">
        <f t="shared" si="8"/>
        <v>1.1134413595459602</v>
      </c>
      <c r="Q75" s="3">
        <f>AVERAGE('5F'!$J218:$J248) + Calibration!$C$11</f>
        <v>397.41343398925579</v>
      </c>
      <c r="R75" s="3">
        <f>'5F'!K248</f>
        <v>625.96155483308871</v>
      </c>
      <c r="S75" s="3">
        <f>'5F'!L248</f>
        <v>596.36105323681022</v>
      </c>
      <c r="T75" s="3">
        <f t="shared" si="9"/>
        <v>1.2943524161525382</v>
      </c>
    </row>
    <row r="76" spans="1:20" x14ac:dyDescent="0.25">
      <c r="A76" s="3">
        <f t="shared" si="10"/>
        <v>8.583333333333325</v>
      </c>
      <c r="B76" s="3">
        <f>AVERAGE('8F'!$J75:$J105) + Calibration!$C$11</f>
        <v>396.64836763210377</v>
      </c>
      <c r="C76" s="2">
        <f>'8F'!K105</f>
        <v>490.24685677497166</v>
      </c>
      <c r="D76" s="2">
        <f>'8F'!L105</f>
        <v>597.4707406126447</v>
      </c>
      <c r="E76" s="3">
        <f t="shared" si="6"/>
        <v>0.53008281198286311</v>
      </c>
      <c r="G76" s="3">
        <f>AVERAGE('7F'!$J75:$J105) + Calibration!$C$11</f>
        <v>399.52589549427842</v>
      </c>
      <c r="H76" s="3">
        <f>'7F'!K105</f>
        <v>597.74127445010674</v>
      </c>
      <c r="I76" s="3">
        <f>'7F'!L105</f>
        <v>600.14224401445938</v>
      </c>
      <c r="J76" s="3">
        <f t="shared" si="7"/>
        <v>1.1225668962965367</v>
      </c>
      <c r="L76" s="3">
        <f>AVERAGE('6F'!$J75:$J105) + Calibration!$C$11</f>
        <v>396.27487256612915</v>
      </c>
      <c r="M76" s="3">
        <f>'6F'!K105</f>
        <v>584.91750139908027</v>
      </c>
      <c r="N76" s="3">
        <f>'6F'!L105</f>
        <v>592.37432963364563</v>
      </c>
      <c r="O76" s="3">
        <f t="shared" si="8"/>
        <v>1.0683528769249355</v>
      </c>
      <c r="Q76" s="3">
        <f>AVERAGE('5F'!$J219:$J249) + Calibration!$C$11</f>
        <v>397.87930135920902</v>
      </c>
      <c r="R76" s="3">
        <f>'5F'!K249</f>
        <v>623.34856441985517</v>
      </c>
      <c r="S76" s="3">
        <f>'5F'!L249</f>
        <v>595.04583303546019</v>
      </c>
      <c r="T76" s="3">
        <f t="shared" si="9"/>
        <v>1.2769157074369111</v>
      </c>
    </row>
    <row r="77" spans="1:20" x14ac:dyDescent="0.25">
      <c r="A77" s="3">
        <f t="shared" si="10"/>
        <v>8.666666666666659</v>
      </c>
      <c r="B77" s="3">
        <f>AVERAGE('8F'!$J76:$J106) + Calibration!$C$11</f>
        <v>396.62627913109475</v>
      </c>
      <c r="C77" s="2">
        <f>'8F'!K106</f>
        <v>493.10104228328771</v>
      </c>
      <c r="D77" s="2">
        <f>'8F'!L106</f>
        <v>598.16946097742186</v>
      </c>
      <c r="E77" s="3">
        <f t="shared" si="6"/>
        <v>0.546372213968498</v>
      </c>
      <c r="G77" s="3">
        <f>AVERAGE('7F'!$J76:$J106) + Calibration!$C$11</f>
        <v>399.68854778593999</v>
      </c>
      <c r="H77" s="3">
        <f>'7F'!K106</f>
        <v>567.99338359175488</v>
      </c>
      <c r="I77" s="3">
        <f>'7F'!L106</f>
        <v>596.36105323681022</v>
      </c>
      <c r="J77" s="3">
        <f t="shared" si="7"/>
        <v>0.95317244382099675</v>
      </c>
      <c r="L77" s="3">
        <f>AVERAGE('6F'!$J76:$J106) + Calibration!$C$11</f>
        <v>396.3933478557729</v>
      </c>
      <c r="M77" s="3">
        <f>'6F'!K106</f>
        <v>598.58546733285857</v>
      </c>
      <c r="N77" s="3">
        <f>'6F'!L106</f>
        <v>603.9234306821096</v>
      </c>
      <c r="O77" s="3">
        <f t="shared" si="8"/>
        <v>1.1450886465655679</v>
      </c>
      <c r="Q77" s="3">
        <f>AVERAGE('5F'!$J220:$J250) + Calibration!$C$11</f>
        <v>398.39938535649782</v>
      </c>
      <c r="R77" s="3">
        <f>'5F'!K250</f>
        <v>642.44349838270125</v>
      </c>
      <c r="S77" s="3">
        <f>'5F'!L250</f>
        <v>594.14162916515443</v>
      </c>
      <c r="T77" s="3">
        <f t="shared" si="9"/>
        <v>1.3821119428897422</v>
      </c>
    </row>
    <row r="78" spans="1:20" x14ac:dyDescent="0.25">
      <c r="A78" s="3">
        <f t="shared" si="10"/>
        <v>8.7499999999999929</v>
      </c>
      <c r="B78" s="3">
        <f>AVERAGE('8F'!$J77:$J107) + Calibration!$C$11</f>
        <v>396.6684478867619</v>
      </c>
      <c r="C78" s="2">
        <f>'8F'!K107</f>
        <v>492.41762469066958</v>
      </c>
      <c r="D78" s="2">
        <f>'8F'!L107</f>
        <v>598.16946097742186</v>
      </c>
      <c r="E78" s="3">
        <f t="shared" si="6"/>
        <v>0.54226295050326878</v>
      </c>
      <c r="G78" s="3">
        <f>AVERAGE('7F'!$J77:$J107) + Calibration!$C$11</f>
        <v>400.03593866142216</v>
      </c>
      <c r="H78" s="3">
        <f>'7F'!K107</f>
        <v>579.28954616741169</v>
      </c>
      <c r="I78" s="3">
        <f>'7F'!L107</f>
        <v>595.95003279576724</v>
      </c>
      <c r="J78" s="3">
        <f t="shared" si="7"/>
        <v>1.0151793815796626</v>
      </c>
      <c r="L78" s="3">
        <f>AVERAGE('6F'!$J77:$J107) + Calibration!$C$11</f>
        <v>396.71865143507335</v>
      </c>
      <c r="M78" s="3">
        <f>'6F'!K107</f>
        <v>607.2686394952816</v>
      </c>
      <c r="N78" s="3">
        <f>'6F'!L107</f>
        <v>598.82701970311052</v>
      </c>
      <c r="O78" s="3">
        <f t="shared" si="8"/>
        <v>1.1924223430952456</v>
      </c>
      <c r="Q78" s="3">
        <f>AVERAGE('5F'!$J221:$J251) + Calibration!$C$11</f>
        <v>398.8773005981194</v>
      </c>
      <c r="R78" s="3">
        <f>'5F'!K251</f>
        <v>645.69970251605662</v>
      </c>
      <c r="S78" s="3">
        <f>'5F'!L251</f>
        <v>596.36105323681022</v>
      </c>
      <c r="T78" s="3">
        <f t="shared" si="9"/>
        <v>1.397846418966413</v>
      </c>
    </row>
    <row r="79" spans="1:20" x14ac:dyDescent="0.25">
      <c r="A79" s="3">
        <f t="shared" si="10"/>
        <v>8.8333333333333268</v>
      </c>
      <c r="B79" s="3">
        <f>AVERAGE('8F'!$J78:$J108) + Calibration!$C$11</f>
        <v>396.72266451409752</v>
      </c>
      <c r="C79" s="2">
        <f>'8F'!K108</f>
        <v>488.31727993437084</v>
      </c>
      <c r="D79" s="2">
        <f>'8F'!L108</f>
        <v>598.37494448295047</v>
      </c>
      <c r="E79" s="3">
        <f t="shared" si="6"/>
        <v>0.51873413501746746</v>
      </c>
      <c r="G79" s="3">
        <f>AVERAGE('7F'!$J78:$J108) + Calibration!$C$11</f>
        <v>400.28493691157342</v>
      </c>
      <c r="H79" s="3">
        <f>'7F'!K108</f>
        <v>590.78669594566895</v>
      </c>
      <c r="I79" s="3">
        <f>'7F'!L108</f>
        <v>595.25136586097585</v>
      </c>
      <c r="J79" s="3">
        <f t="shared" si="7"/>
        <v>1.0788818178714144</v>
      </c>
      <c r="L79" s="3">
        <f>AVERAGE('6F'!$J78:$J108) + Calibration!$C$11</f>
        <v>396.93551914924331</v>
      </c>
      <c r="M79" s="3">
        <f>'6F'!K108</f>
        <v>614.86637544004748</v>
      </c>
      <c r="N79" s="3">
        <f>'6F'!L108</f>
        <v>595.70344108113579</v>
      </c>
      <c r="O79" s="3">
        <f t="shared" si="8"/>
        <v>1.2342229258009911</v>
      </c>
      <c r="Q79" s="3">
        <f>AVERAGE('5F'!$J222:$J252) + Calibration!$C$11</f>
        <v>399.34316676324511</v>
      </c>
      <c r="R79" s="3">
        <f>'5F'!K252</f>
        <v>666.52323013688806</v>
      </c>
      <c r="S79" s="3">
        <f>'5F'!L252</f>
        <v>594.84034541993276</v>
      </c>
      <c r="T79" s="3">
        <f t="shared" si="9"/>
        <v>1.5131393743191857</v>
      </c>
    </row>
    <row r="80" spans="1:20" x14ac:dyDescent="0.25">
      <c r="A80" s="3">
        <f t="shared" si="10"/>
        <v>8.9166666666666607</v>
      </c>
      <c r="B80" s="3">
        <f>AVERAGE('8F'!$J79:$J109) + Calibration!$C$11</f>
        <v>396.97166276424872</v>
      </c>
      <c r="C80" s="2">
        <f>'8F'!K109</f>
        <v>492.01565832543866</v>
      </c>
      <c r="D80" s="2">
        <f>'8F'!L109</f>
        <v>596.60764495144156</v>
      </c>
      <c r="E80" s="3">
        <f t="shared" si="6"/>
        <v>0.53826924868691983</v>
      </c>
      <c r="G80" s="3">
        <f>AVERAGE('7F'!$J79:$J109) + Calibration!$C$11</f>
        <v>400.40341079558522</v>
      </c>
      <c r="H80" s="3">
        <f>'7F'!K109</f>
        <v>590.98767912828441</v>
      </c>
      <c r="I80" s="3">
        <f>'7F'!L109</f>
        <v>597.2652571071161</v>
      </c>
      <c r="J80" s="3">
        <f t="shared" si="7"/>
        <v>1.0793490985018934</v>
      </c>
      <c r="L80" s="3">
        <f>AVERAGE('6F'!$J79:$J109) + Calibration!$C$11</f>
        <v>397.18451739939457</v>
      </c>
      <c r="M80" s="3">
        <f>'6F'!K109</f>
        <v>615.95180763771953</v>
      </c>
      <c r="N80" s="3">
        <f>'6F'!L109</f>
        <v>598.37494448295047</v>
      </c>
      <c r="O80" s="3">
        <f t="shared" si="8"/>
        <v>1.238959960159131</v>
      </c>
      <c r="Q80" s="3">
        <f>AVERAGE('5F'!$J223:$J253) + Calibration!$C$11</f>
        <v>399.74477547089026</v>
      </c>
      <c r="R80" s="3">
        <f>'5F'!K253</f>
        <v>672.63356751875108</v>
      </c>
      <c r="S80" s="3">
        <f>'5F'!L253</f>
        <v>594.59375370530131</v>
      </c>
      <c r="T80" s="3">
        <f t="shared" si="9"/>
        <v>1.5454700131594943</v>
      </c>
    </row>
    <row r="81" spans="1:20" x14ac:dyDescent="0.25">
      <c r="A81" s="3">
        <f t="shared" si="10"/>
        <v>8.9999999999999947</v>
      </c>
      <c r="B81" s="3">
        <f>AVERAGE('8F'!$J80:$J110) + Calibration!$C$11</f>
        <v>397.28692551340419</v>
      </c>
      <c r="C81" s="2">
        <f>'8F'!K110</f>
        <v>492.41762469066958</v>
      </c>
      <c r="D81" s="2">
        <f>'8F'!L110</f>
        <v>597.2652571071161</v>
      </c>
      <c r="E81" s="3">
        <f t="shared" si="6"/>
        <v>0.53876028328629466</v>
      </c>
      <c r="G81" s="3">
        <f>AVERAGE('7F'!$J80:$J110) + Calibration!$C$11</f>
        <v>400.55602125307905</v>
      </c>
      <c r="H81" s="3">
        <f>'7F'!K110</f>
        <v>583.18890774109491</v>
      </c>
      <c r="I81" s="3">
        <f>'7F'!L110</f>
        <v>599.27914835325635</v>
      </c>
      <c r="J81" s="3">
        <f t="shared" si="7"/>
        <v>1.0343174864964297</v>
      </c>
      <c r="L81" s="3">
        <f>AVERAGE('6F'!$J80:$J110) + Calibration!$C$11</f>
        <v>397.20660469557629</v>
      </c>
      <c r="M81" s="3">
        <f>'6F'!K110</f>
        <v>600.55525206594109</v>
      </c>
      <c r="N81" s="3">
        <f>'6F'!L110</f>
        <v>594.84034541993276</v>
      </c>
      <c r="O81" s="3">
        <f t="shared" si="8"/>
        <v>1.1516384911562243</v>
      </c>
      <c r="Q81" s="3">
        <f>AVERAGE('5F'!$J224:$J254) + Calibration!$C$11</f>
        <v>400.13433630686689</v>
      </c>
      <c r="R81" s="3">
        <f>'5F'!K254</f>
        <v>670.02057308553219</v>
      </c>
      <c r="S81" s="3">
        <f>'5F'!L254</f>
        <v>594.14162916515443</v>
      </c>
      <c r="T81" s="3">
        <f t="shared" si="9"/>
        <v>1.5284654337607853</v>
      </c>
    </row>
    <row r="82" spans="1:20" x14ac:dyDescent="0.25">
      <c r="A82" s="3">
        <f t="shared" si="10"/>
        <v>9.0833333333333286</v>
      </c>
      <c r="B82" s="3">
        <f>AVERAGE('8F'!$J81:$J111) + Calibration!$C$11</f>
        <v>397.67648634938081</v>
      </c>
      <c r="C82" s="2">
        <f>'8F'!K111</f>
        <v>491.7744672503415</v>
      </c>
      <c r="D82" s="2">
        <f>'8F'!L111</f>
        <v>597.2652571071161</v>
      </c>
      <c r="E82" s="3">
        <f t="shared" si="6"/>
        <v>0.53291161828216083</v>
      </c>
      <c r="G82" s="3">
        <f>AVERAGE('7F'!$J81:$J111) + Calibration!$C$11</f>
        <v>400.65240663608176</v>
      </c>
      <c r="H82" s="3">
        <f>'7F'!K111</f>
        <v>582.54569804095854</v>
      </c>
      <c r="I82" s="3">
        <f>'7F'!L111</f>
        <v>594.38827019977271</v>
      </c>
      <c r="J82" s="3">
        <f t="shared" si="7"/>
        <v>1.0301288863919917</v>
      </c>
      <c r="L82" s="3">
        <f>AVERAGE('6F'!$J81:$J111) + Calibration!$C$11</f>
        <v>397.25078189839883</v>
      </c>
      <c r="M82" s="3">
        <f>'6F'!K111</f>
        <v>589.70131198782008</v>
      </c>
      <c r="N82" s="3">
        <f>'6F'!L111</f>
        <v>594.38827019977271</v>
      </c>
      <c r="O82" s="3">
        <f t="shared" si="8"/>
        <v>1.0899184280814478</v>
      </c>
      <c r="Q82" s="3">
        <f>AVERAGE('5F'!$J225:$J255) + Calibration!$C$11</f>
        <v>400.43755118435382</v>
      </c>
      <c r="R82" s="3">
        <f>'5F'!K255</f>
        <v>656.75462577679298</v>
      </c>
      <c r="S82" s="3">
        <f>'5F'!L255</f>
        <v>592.37432963364563</v>
      </c>
      <c r="T82" s="3">
        <f t="shared" si="9"/>
        <v>1.4516182569121578</v>
      </c>
    </row>
    <row r="83" spans="1:20" x14ac:dyDescent="0.25">
      <c r="A83" s="3">
        <f t="shared" si="10"/>
        <v>9.1666666666666625</v>
      </c>
      <c r="B83" s="3">
        <f>AVERAGE('8F'!$J82:$J112) + Calibration!$C$11</f>
        <v>398.1202640134976</v>
      </c>
      <c r="C83" s="2">
        <f>'8F'!K112</f>
        <v>498.28681923725833</v>
      </c>
      <c r="D83" s="2">
        <f>'8F'!L112</f>
        <v>597.4707406126447</v>
      </c>
      <c r="E83" s="3">
        <f t="shared" si="6"/>
        <v>0.5672801959292495</v>
      </c>
      <c r="G83" s="3">
        <f>AVERAGE('7F'!$J82:$J112) + Calibration!$C$11</f>
        <v>400.74879322391195</v>
      </c>
      <c r="H83" s="3">
        <f>'7F'!K112</f>
        <v>569.07876754960398</v>
      </c>
      <c r="I83" s="3">
        <f>'7F'!L112</f>
        <v>599.6901646843005</v>
      </c>
      <c r="J83" s="3">
        <f t="shared" si="7"/>
        <v>0.95331481254326556</v>
      </c>
      <c r="L83" s="3">
        <f>AVERAGE('6F'!$J82:$J112) + Calibration!$C$11</f>
        <v>397.35921635789737</v>
      </c>
      <c r="M83" s="3">
        <f>'6F'!K112</f>
        <v>600.11307378824324</v>
      </c>
      <c r="N83" s="3">
        <f>'6F'!L112</f>
        <v>593.93614565962582</v>
      </c>
      <c r="O83" s="3">
        <f t="shared" si="8"/>
        <v>1.1482699760569783</v>
      </c>
      <c r="Q83" s="3">
        <f>AVERAGE('5F'!$J226:$J256) + Calibration!$C$11</f>
        <v>400.7407660618407</v>
      </c>
      <c r="R83" s="3">
        <f>'5F'!K256</f>
        <v>640.71490472471601</v>
      </c>
      <c r="S83" s="3">
        <f>'5F'!L256</f>
        <v>599.6901646843005</v>
      </c>
      <c r="T83" s="3">
        <f t="shared" si="9"/>
        <v>1.3590621749397696</v>
      </c>
    </row>
    <row r="84" spans="1:20" x14ac:dyDescent="0.25">
      <c r="A84" s="3">
        <f t="shared" si="10"/>
        <v>9.2499999999999964</v>
      </c>
      <c r="B84" s="3">
        <f>AVERAGE('8F'!$J83:$J113) + Calibration!$C$11</f>
        <v>398.56604992396524</v>
      </c>
      <c r="C84" s="2">
        <f>'8F'!K113</f>
        <v>507.41221389721704</v>
      </c>
      <c r="D84" s="2">
        <f>'8F'!L113</f>
        <v>597.2652571071161</v>
      </c>
      <c r="E84" s="3">
        <f t="shared" si="6"/>
        <v>0.61643602584674428</v>
      </c>
      <c r="G84" s="3">
        <f>AVERAGE('7F'!$J83:$J113) + Calibration!$C$11</f>
        <v>400.81505772291609</v>
      </c>
      <c r="H84" s="3">
        <f>'7F'!K113</f>
        <v>574.2645445035746</v>
      </c>
      <c r="I84" s="3">
        <f>'7F'!L113</f>
        <v>595.04583303546019</v>
      </c>
      <c r="J84" s="3">
        <f t="shared" si="7"/>
        <v>0.98230850232353173</v>
      </c>
      <c r="L84" s="3">
        <f>AVERAGE('6F'!$J83:$J113) + Calibration!$C$11</f>
        <v>397.43351444471858</v>
      </c>
      <c r="M84" s="3">
        <f>'6F'!K113</f>
        <v>618.36377064849989</v>
      </c>
      <c r="N84" s="3">
        <f>'6F'!L113</f>
        <v>598.58042798847907</v>
      </c>
      <c r="O84" s="3">
        <f t="shared" si="8"/>
        <v>1.2512096352520936</v>
      </c>
      <c r="Q84" s="3">
        <f>AVERAGE('5F'!$J227:$J257) + Calibration!$C$11</f>
        <v>401.03193306765917</v>
      </c>
      <c r="R84" s="3">
        <f>'5F'!K257</f>
        <v>641.55909760746783</v>
      </c>
      <c r="S84" s="3">
        <f>'5F'!L257</f>
        <v>602.81374330627523</v>
      </c>
      <c r="T84" s="3">
        <f t="shared" si="9"/>
        <v>1.362194164725381</v>
      </c>
    </row>
    <row r="85" spans="1:20" x14ac:dyDescent="0.25">
      <c r="A85" s="3">
        <f t="shared" si="10"/>
        <v>9.3333333333333304</v>
      </c>
      <c r="B85" s="3">
        <f>AVERAGE('8F'!$J84:$J114) + Calibration!$C$11</f>
        <v>399.02187525894601</v>
      </c>
      <c r="C85" s="2">
        <f>'8F'!K114</f>
        <v>499.17122001249186</v>
      </c>
      <c r="D85" s="2">
        <f>'8F'!L114</f>
        <v>595.95003279576724</v>
      </c>
      <c r="E85" s="3">
        <f t="shared" si="6"/>
        <v>0.56718272668021996</v>
      </c>
      <c r="G85" s="3">
        <f>AVERAGE('7F'!$J84:$J114) + Calibration!$C$11</f>
        <v>400.90140368140572</v>
      </c>
      <c r="H85" s="3">
        <f>'7F'!K114</f>
        <v>564.29500520068711</v>
      </c>
      <c r="I85" s="3">
        <f>'7F'!L114</f>
        <v>592.82645417379251</v>
      </c>
      <c r="J85" s="3">
        <f t="shared" si="7"/>
        <v>0.92535831023024417</v>
      </c>
      <c r="L85" s="3">
        <f>AVERAGE('6F'!$J84:$J114) + Calibration!$C$11</f>
        <v>397.62829486270687</v>
      </c>
      <c r="M85" s="3">
        <f>'6F'!K114</f>
        <v>626.80574771584054</v>
      </c>
      <c r="N85" s="3">
        <f>'6F'!L114</f>
        <v>598.58042798847907</v>
      </c>
      <c r="O85" s="3">
        <f t="shared" si="8"/>
        <v>1.2979165557472678</v>
      </c>
      <c r="Q85" s="3">
        <f>AVERAGE('5F'!$J228:$J258) + Calibration!$C$11</f>
        <v>401.22671348564745</v>
      </c>
      <c r="R85" s="3">
        <f>'5F'!K258</f>
        <v>653.73966497834328</v>
      </c>
      <c r="S85" s="3">
        <f>'5F'!L258</f>
        <v>601.4985231049252</v>
      </c>
      <c r="T85" s="3">
        <f t="shared" si="9"/>
        <v>1.4300741028525454</v>
      </c>
    </row>
    <row r="86" spans="1:20" x14ac:dyDescent="0.25">
      <c r="A86" s="3">
        <f t="shared" si="10"/>
        <v>9.4166666666666643</v>
      </c>
      <c r="B86" s="3">
        <f>AVERAGE('8F'!$J85:$J115) + Calibration!$C$11</f>
        <v>399.62830521472443</v>
      </c>
      <c r="C86" s="2">
        <f>'8F'!K115</f>
        <v>485.90527270375264</v>
      </c>
      <c r="D86" s="2">
        <f>'8F'!L115</f>
        <v>594.84034541993276</v>
      </c>
      <c r="E86" s="3">
        <f t="shared" si="6"/>
        <v>0.48861833085927553</v>
      </c>
      <c r="G86" s="3">
        <f>AVERAGE('7F'!$J85:$J115) + Calibration!$C$11</f>
        <v>401.12831322974347</v>
      </c>
      <c r="H86" s="3">
        <f>'7F'!K115</f>
        <v>570.80736120758922</v>
      </c>
      <c r="I86" s="3">
        <f>'7F'!L115</f>
        <v>593.27853350395128</v>
      </c>
      <c r="J86" s="3">
        <f t="shared" si="7"/>
        <v>0.96095511487778384</v>
      </c>
      <c r="L86" s="3">
        <f>AVERAGE('6F'!$J85:$J115) + Calibration!$C$11</f>
        <v>397.98572656833403</v>
      </c>
      <c r="M86" s="3">
        <f>'6F'!K115</f>
        <v>638.54408856919508</v>
      </c>
      <c r="N86" s="3">
        <f>'6F'!L115</f>
        <v>599.27914835325635</v>
      </c>
      <c r="O86" s="3">
        <f t="shared" si="8"/>
        <v>1.3623708474692247</v>
      </c>
      <c r="Q86" s="3">
        <f>AVERAGE('5F'!$J229:$J259) + Calibration!$C$11</f>
        <v>401.34518857448654</v>
      </c>
      <c r="R86" s="3">
        <f>'5F'!K259</f>
        <v>618.36377064849989</v>
      </c>
      <c r="S86" s="3">
        <f>'5F'!L259</f>
        <v>603.9234306821096</v>
      </c>
      <c r="T86" s="3">
        <f t="shared" si="9"/>
        <v>1.2290563799885068</v>
      </c>
    </row>
    <row r="87" spans="1:20" x14ac:dyDescent="0.25">
      <c r="A87" s="3">
        <f t="shared" si="10"/>
        <v>9.4999999999999982</v>
      </c>
      <c r="B87" s="3">
        <f>AVERAGE('8F'!$J86:$J116) + Calibration!$C$11</f>
        <v>400.29096004418932</v>
      </c>
      <c r="C87" s="2">
        <f>'8F'!K116</f>
        <v>486.58868627638554</v>
      </c>
      <c r="D87" s="2">
        <f>'8F'!L116</f>
        <v>591.71676679795803</v>
      </c>
      <c r="E87" s="3">
        <f t="shared" si="6"/>
        <v>0.48873589528849337</v>
      </c>
      <c r="G87" s="3">
        <f>AVERAGE('7F'!$J86:$J116) + Calibration!$C$11</f>
        <v>401.32309364773181</v>
      </c>
      <c r="H87" s="3">
        <f>'7F'!K116</f>
        <v>565.3803891585361</v>
      </c>
      <c r="I87" s="3">
        <f>'7F'!L116</f>
        <v>593.27853350395128</v>
      </c>
      <c r="J87" s="3">
        <f t="shared" si="7"/>
        <v>0.92911705442092862</v>
      </c>
      <c r="L87" s="3">
        <f>AVERAGE('6F'!$J86:$J116) + Calibration!$C$11</f>
        <v>398.36524657416555</v>
      </c>
      <c r="M87" s="3">
        <f>'6F'!K116</f>
        <v>649.39807688713904</v>
      </c>
      <c r="N87" s="3">
        <f>'6F'!L116</f>
        <v>599.03255663862501</v>
      </c>
      <c r="O87" s="3">
        <f t="shared" si="8"/>
        <v>1.4216916299706912</v>
      </c>
      <c r="Q87" s="3">
        <f>AVERAGE('5F'!$J230:$J260) + Calibration!$C$11</f>
        <v>401.43153453297623</v>
      </c>
      <c r="R87" s="3">
        <f>'5F'!K260</f>
        <v>625.51938057537609</v>
      </c>
      <c r="S87" s="3">
        <f>'5F'!L260</f>
        <v>597.4707406126447</v>
      </c>
      <c r="T87" s="3">
        <f t="shared" si="9"/>
        <v>1.2690922326750989</v>
      </c>
    </row>
    <row r="88" spans="1:20" x14ac:dyDescent="0.25">
      <c r="A88" s="3">
        <f t="shared" si="10"/>
        <v>9.5833333333333321</v>
      </c>
      <c r="B88" s="3">
        <f>AVERAGE('8F'!$J87:$J117) + Calibration!$C$11</f>
        <v>400.70260958197952</v>
      </c>
      <c r="C88" s="2">
        <f>'8F'!K117</f>
        <v>486.34744696146532</v>
      </c>
      <c r="D88" s="2">
        <f>'8F'!L117</f>
        <v>593.93614565962582</v>
      </c>
      <c r="E88" s="3">
        <f t="shared" si="6"/>
        <v>0.48503834458947787</v>
      </c>
      <c r="G88" s="3">
        <f>AVERAGE('7F'!$J87:$J117) + Calibration!$C$11</f>
        <v>401.63835639688733</v>
      </c>
      <c r="H88" s="3">
        <f>'7F'!K117</f>
        <v>541.7026760293885</v>
      </c>
      <c r="I88" s="3">
        <f>'7F'!L117</f>
        <v>594.38827019977271</v>
      </c>
      <c r="J88" s="3">
        <f t="shared" si="7"/>
        <v>0.79323597089195319</v>
      </c>
      <c r="L88" s="3">
        <f>AVERAGE('6F'!$J87:$J117) + Calibration!$C$11</f>
        <v>398.72267928381547</v>
      </c>
      <c r="M88" s="3">
        <f>'6F'!K117</f>
        <v>650.24226976989087</v>
      </c>
      <c r="N88" s="3">
        <f>'6F'!L117</f>
        <v>597.71733232727604</v>
      </c>
      <c r="O88" s="3">
        <f t="shared" si="8"/>
        <v>1.4244483326021331</v>
      </c>
      <c r="Q88" s="3">
        <f>AVERAGE('5F'!$J231:$J261) + Calibration!$C$11</f>
        <v>401.51788049146586</v>
      </c>
      <c r="R88" s="3">
        <f>'5F'!K261</f>
        <v>627.89113569367464</v>
      </c>
      <c r="S88" s="3">
        <f>'5F'!L261</f>
        <v>599.6901646843005</v>
      </c>
      <c r="T88" s="3">
        <f t="shared" si="9"/>
        <v>1.2820353487986269</v>
      </c>
    </row>
    <row r="89" spans="1:20" x14ac:dyDescent="0.25">
      <c r="A89" s="3">
        <f t="shared" si="10"/>
        <v>9.6666666666666661</v>
      </c>
      <c r="B89" s="3">
        <f>AVERAGE('8F'!$J88:$J118) + Calibration!$C$11</f>
        <v>401.22269237444101</v>
      </c>
      <c r="C89" s="2">
        <f>'8F'!K118</f>
        <v>495.03061912388841</v>
      </c>
      <c r="D89" s="2">
        <f>'8F'!L118</f>
        <v>597.92286515279159</v>
      </c>
      <c r="E89" s="3">
        <f t="shared" si="6"/>
        <v>0.53126893449880641</v>
      </c>
      <c r="G89" s="3">
        <f>AVERAGE('7F'!$J88:$J118) + Calibration!$C$11</f>
        <v>402.00582873185493</v>
      </c>
      <c r="H89" s="3">
        <f>'7F'!K118</f>
        <v>566.22458204128793</v>
      </c>
      <c r="I89" s="3">
        <f>'7F'!L118</f>
        <v>594.14162916515443</v>
      </c>
      <c r="J89" s="3">
        <f t="shared" si="7"/>
        <v>0.93003144956445527</v>
      </c>
      <c r="L89" s="3">
        <f>AVERAGE('6F'!$J88:$J118) + Calibration!$C$11</f>
        <v>399.20059432463262</v>
      </c>
      <c r="M89" s="3">
        <f>'6F'!K118</f>
        <v>671.95019816595595</v>
      </c>
      <c r="N89" s="3">
        <f>'6F'!L118</f>
        <v>595.04583303546019</v>
      </c>
      <c r="O89" s="3">
        <f t="shared" si="8"/>
        <v>1.5446817389406273</v>
      </c>
      <c r="Q89" s="3">
        <f>AVERAGE('5F'!$J232:$J262) + Calibration!$C$11</f>
        <v>401.74478903578085</v>
      </c>
      <c r="R89" s="3">
        <f>'5F'!K262</f>
        <v>639.8305079694677</v>
      </c>
      <c r="S89" s="3">
        <f>'5F'!L262</f>
        <v>600.59431923461932</v>
      </c>
      <c r="T89" s="3">
        <f t="shared" si="9"/>
        <v>1.3483673565787149</v>
      </c>
    </row>
    <row r="90" spans="1:20" x14ac:dyDescent="0.25">
      <c r="A90" s="3">
        <f t="shared" si="10"/>
        <v>9.75</v>
      </c>
      <c r="B90" s="3">
        <f>AVERAGE('8F'!$J89:$J119) + Calibration!$C$11</f>
        <v>401.63634895375458</v>
      </c>
      <c r="C90" s="2">
        <f>'8F'!K119</f>
        <v>501.54301935062836</v>
      </c>
      <c r="D90" s="2">
        <f>'8F'!L119</f>
        <v>597.92286515279159</v>
      </c>
      <c r="E90" s="3">
        <f t="shared" si="6"/>
        <v>0.56580837217344471</v>
      </c>
      <c r="G90" s="3">
        <f>AVERAGE('7F'!$J89:$J119) + Calibration!$C$11</f>
        <v>402.36326023667749</v>
      </c>
      <c r="H90" s="3">
        <f>'7F'!K119</f>
        <v>566.66676031898578</v>
      </c>
      <c r="I90" s="3">
        <f>'7F'!L119</f>
        <v>598.16946097742186</v>
      </c>
      <c r="J90" s="3">
        <f t="shared" si="7"/>
        <v>0.93051140183808256</v>
      </c>
      <c r="L90" s="3">
        <f>AVERAGE('6F'!$J89:$J119) + Calibration!$C$11</f>
        <v>399.49376857277912</v>
      </c>
      <c r="M90" s="3">
        <f>'6F'!K119</f>
        <v>663.70920428123077</v>
      </c>
      <c r="N90" s="3">
        <f>'6F'!L119</f>
        <v>599.03255663862501</v>
      </c>
      <c r="O90" s="3">
        <f t="shared" si="8"/>
        <v>1.496349592949445</v>
      </c>
      <c r="Q90" s="3">
        <f>AVERAGE('5F'!$J233:$J263) + Calibration!$C$11</f>
        <v>401.93956945376914</v>
      </c>
      <c r="R90" s="3">
        <f>'5F'!K263</f>
        <v>625.51938057537609</v>
      </c>
      <c r="S90" s="3">
        <f>'5F'!L263</f>
        <v>601.04644377476632</v>
      </c>
      <c r="T90" s="3">
        <f t="shared" si="9"/>
        <v>1.2662150432902539</v>
      </c>
    </row>
    <row r="91" spans="1:20" x14ac:dyDescent="0.25">
      <c r="A91" s="3">
        <f t="shared" si="10"/>
        <v>9.8333333333333339</v>
      </c>
      <c r="B91" s="3">
        <f>AVERAGE('8F'!$J90:$J120) + Calibration!$C$11</f>
        <v>401.98374103406411</v>
      </c>
      <c r="C91" s="2">
        <f>'8F'!K120</f>
        <v>513.92456990411927</v>
      </c>
      <c r="D91" s="2">
        <f>'8F'!L120</f>
        <v>598.37494448295047</v>
      </c>
      <c r="E91" s="3">
        <f t="shared" si="6"/>
        <v>0.63396225608469436</v>
      </c>
      <c r="G91" s="3">
        <f>AVERAGE('7F'!$J90:$J120) + Calibration!$C$11</f>
        <v>402.6785229858329</v>
      </c>
      <c r="H91" s="3">
        <f>'7F'!K120</f>
        <v>557.54140987886478</v>
      </c>
      <c r="I91" s="3">
        <f>'7F'!L120</f>
        <v>597.71733232727604</v>
      </c>
      <c r="J91" s="3">
        <f t="shared" si="7"/>
        <v>0.87704572272251902</v>
      </c>
      <c r="L91" s="3">
        <f>AVERAGE('6F'!$J90:$J120) + Calibration!$C$11</f>
        <v>399.8632479492702</v>
      </c>
      <c r="M91" s="3">
        <f>'6F'!K120</f>
        <v>650.68444804758872</v>
      </c>
      <c r="N91" s="3">
        <f>'6F'!L120</f>
        <v>597.2652571071161</v>
      </c>
      <c r="O91" s="3">
        <f t="shared" si="8"/>
        <v>1.4204930899054387</v>
      </c>
      <c r="Q91" s="3">
        <f>AVERAGE('5F'!$J234:$J264) + Calibration!$C$11</f>
        <v>401.98374665659173</v>
      </c>
      <c r="R91" s="3">
        <f>'5F'!K264</f>
        <v>630.06195184919568</v>
      </c>
      <c r="S91" s="3">
        <f>'5F'!L264</f>
        <v>599.27914835325635</v>
      </c>
      <c r="T91" s="3">
        <f t="shared" si="9"/>
        <v>1.2916911102695126</v>
      </c>
    </row>
    <row r="92" spans="1:20" x14ac:dyDescent="0.25">
      <c r="A92" s="3">
        <f t="shared" si="10"/>
        <v>9.9166666666666679</v>
      </c>
      <c r="B92" s="3">
        <f>AVERAGE('8F'!$J91:$J121) + Calibration!$C$11</f>
        <v>402.36326103989563</v>
      </c>
      <c r="C92" s="2">
        <f>'8F'!K121</f>
        <v>493.94523516603948</v>
      </c>
      <c r="D92" s="2">
        <f>'8F'!L121</f>
        <v>597.71733232727604</v>
      </c>
      <c r="E92" s="3">
        <f t="shared" si="6"/>
        <v>0.51866254270010614</v>
      </c>
      <c r="G92" s="3">
        <f>AVERAGE('7F'!$J91:$J121) + Calibration!$C$11</f>
        <v>402.85322334996761</v>
      </c>
      <c r="H92" s="3">
        <f>'7F'!K121</f>
        <v>552.55661610750951</v>
      </c>
      <c r="I92" s="3">
        <f>'7F'!L121</f>
        <v>598.58042798847907</v>
      </c>
      <c r="J92" s="3">
        <f t="shared" si="7"/>
        <v>0.8478256019193402</v>
      </c>
      <c r="L92" s="3">
        <f>AVERAGE('6F'!$J91:$J121) + Calibration!$C$11</f>
        <v>400.09015649358514</v>
      </c>
      <c r="M92" s="3">
        <f>'6F'!K121</f>
        <v>647.22726073161812</v>
      </c>
      <c r="N92" s="3">
        <f>'6F'!L121</f>
        <v>596.60764495144156</v>
      </c>
      <c r="O92" s="3">
        <f t="shared" si="8"/>
        <v>1.3996286944315572</v>
      </c>
      <c r="Q92" s="3">
        <f>AVERAGE('5F'!$J235:$J265) + Calibration!$C$11</f>
        <v>402.18053532093086</v>
      </c>
      <c r="R92" s="3">
        <f>'5F'!K265</f>
        <v>619.85116921140275</v>
      </c>
      <c r="S92" s="3">
        <f>'5F'!L265</f>
        <v>593.48406632946694</v>
      </c>
      <c r="T92" s="3">
        <f t="shared" si="9"/>
        <v>1.2327491902420922</v>
      </c>
    </row>
    <row r="93" spans="1:20" x14ac:dyDescent="0.25">
      <c r="B93" s="3">
        <f>AVERAGE(B2:B92)</f>
        <v>399.77056532862628</v>
      </c>
      <c r="D93" s="3">
        <f>AVERAGE(D2:D92)</f>
        <v>597.26524733445183</v>
      </c>
      <c r="G93" s="3">
        <f>AVERAGE(G2:G92)</f>
        <v>399.43814482314491</v>
      </c>
      <c r="I93" s="3">
        <f>AVERAGE(I2:I92)</f>
        <v>596.99307370793554</v>
      </c>
      <c r="L93" s="3">
        <f>AVERAGE(L2:L92)</f>
        <v>399.56806516918408</v>
      </c>
      <c r="N93" s="3">
        <f>AVERAGE(N2:N92)</f>
        <v>594.46816195692782</v>
      </c>
      <c r="Q93" s="3">
        <f>AVERAGE(Q2:Q92)</f>
        <v>396.86831594918749</v>
      </c>
      <c r="S93" s="3">
        <f>AVERAGE(S2:S92)</f>
        <v>589.00688938664916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sqref="A1:D9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41807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-24.38046232855072</v>
      </c>
      <c r="D11" s="2">
        <f>AVERAGE(E11:E14)</f>
        <v>424.38046232855072</v>
      </c>
      <c r="E11" s="2">
        <f>AVERAGE('5F'!N2)</f>
        <v>423.95920582032403</v>
      </c>
    </row>
    <row r="12" spans="1:5" x14ac:dyDescent="0.25">
      <c r="E12" s="2">
        <f>'6F'!N2</f>
        <v>424.63673389965345</v>
      </c>
    </row>
    <row r="13" spans="1:5" x14ac:dyDescent="0.25">
      <c r="E13" s="2">
        <f>'7F'!N2</f>
        <v>424.59782801719427</v>
      </c>
    </row>
    <row r="14" spans="1:5" x14ac:dyDescent="0.25">
      <c r="E14" s="2">
        <f>'8F'!N2</f>
        <v>424.32808157703141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5F</vt:lpstr>
      <vt:lpstr>6F</vt:lpstr>
      <vt:lpstr>7F</vt:lpstr>
      <vt:lpstr>8F</vt:lpstr>
      <vt:lpstr>5F - 6F - 7F - 8F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2015-04-24T03:53:59Z</dcterms:modified>
</cp:coreProperties>
</file>